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1A7C6EF-1B21-46CD-86CA-87075F24088C}" xr6:coauthVersionLast="47" xr6:coauthVersionMax="47" xr10:uidLastSave="{00000000-0000-0000-0000-000000000000}"/>
  <bookViews>
    <workbookView xWindow="22932"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36"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66" i="4"/>
  <c r="E72" i="13" l="1"/>
  <c r="E108" i="13"/>
  <c r="E144" i="13"/>
  <c r="E36" i="13"/>
  <c r="E146" i="13" l="1"/>
</calcChain>
</file>

<file path=xl/sharedStrings.xml><?xml version="1.0" encoding="utf-8"?>
<sst xmlns="http://schemas.openxmlformats.org/spreadsheetml/2006/main" count="522" uniqueCount="395">
  <si>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</si>
  <si>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</si>
  <si>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</si>
  <si>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</si>
  <si>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</si>
  <si>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</si>
  <si>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</si>
  <si>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</si>
  <si>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</si>
  <si>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</si>
  <si>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</si>
  <si>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</si>
  <si>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</si>
  <si>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</si>
  <si>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</si>
  <si>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</si>
  <si>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</si>
  <si>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</si>
  <si>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</si>
  <si>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</si>
  <si>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</si>
  <si>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</si>
  <si>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</si>
  <si>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</si>
  <si>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</si>
  <si>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</si>
  <si>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</si>
  <si>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</si>
  <si>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</si>
  <si>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</si>
  <si>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</si>
  <si>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</si>
  <si>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</si>
  <si>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</si>
  <si>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</si>
  <si>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</si>
  <si>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</si>
  <si>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</si>
  <si>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</si>
  <si>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</si>
  <si>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</si>
  <si>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</si>
  <si>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</si>
  <si>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</si>
  <si>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</si>
  <si>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</si>
  <si>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</si>
  <si>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</si>
  <si>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</si>
  <si>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</si>
  <si>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</si>
  <si>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</si>
  <si>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</si>
  <si>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</si>
  <si>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</si>
  <si>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</si>
  <si>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</si>
  <si>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</si>
  <si>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</si>
  <si>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</si>
  <si>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</si>
  <si>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</si>
  <si>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</si>
  <si>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</si>
  <si>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</si>
  <si>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</si>
  <si>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</si>
  <si>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</si>
  <si>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</si>
  <si>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</si>
  <si>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</si>
  <si>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</si>
  <si>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</si>
  <si>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</si>
  <si>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</si>
  <si>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</si>
  <si>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</si>
  <si>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</si>
  <si>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</si>
  <si>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</si>
  <si>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</si>
  <si>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</si>
  <si>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</si>
  <si>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</si>
  <si>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</si>
  <si>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</si>
  <si>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</si>
  <si>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</si>
  <si>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</si>
  <si>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</si>
  <si>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</si>
  <si>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</si>
  <si>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</si>
  <si>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</si>
  <si>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</si>
  <si>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</si>
  <si>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</si>
  <si>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</si>
  <si>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</si>
  <si>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</si>
  <si>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</si>
  <si>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</si>
  <si>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</si>
  <si>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</si>
  <si>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</si>
  <si>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</si>
  <si>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</si>
  <si>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</si>
  <si>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</si>
  <si>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</si>
  <si>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</si>
  <si>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</si>
  <si>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</si>
  <si>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</si>
  <si>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</si>
  <si>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</si>
  <si>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</si>
  <si>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</si>
  <si>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</si>
  <si>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</si>
  <si>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</si>
  <si>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</si>
  <si>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</si>
  <si>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</si>
  <si>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</si>
  <si>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</si>
  <si>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</si>
  <si>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</si>
  <si>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</si>
  <si>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</si>
  <si>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</si>
  <si>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</si>
  <si>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</si>
  <si>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</si>
  <si>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</si>
  <si>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</si>
  <si>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</si>
  <si>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</si>
  <si>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</si>
  <si>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</si>
  <si>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</si>
  <si>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</si>
  <si>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</si>
  <si>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</si>
  <si>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</si>
  <si>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</si>
  <si>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</si>
  <si>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</si>
  <si>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</si>
  <si>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</si>
  <si>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</si>
  <si>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</si>
  <si>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</si>
  <si>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</si>
  <si>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</si>
  <si>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</si>
  <si>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</si>
  <si>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</si>
  <si>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</si>
  <si>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</si>
  <si>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</si>
  <si>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</si>
  <si>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</si>
  <si>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</si>
  <si>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</si>
  <si>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</si>
  <si>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</si>
  <si>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</si>
  <si>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</si>
  <si>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</si>
  <si>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</si>
  <si>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</si>
  <si>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</si>
  <si>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</si>
  <si>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</si>
  <si>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</si>
  <si>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</si>
  <si>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</si>
  <si>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</si>
  <si>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</si>
  <si>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</si>
  <si>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</si>
  <si>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</si>
  <si>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</si>
  <si>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</si>
  <si>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</si>
  <si>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</si>
  <si>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</si>
  <si>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</si>
  <si>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</si>
  <si>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</si>
  <si>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</si>
  <si>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</si>
  <si>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</si>
  <si>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</si>
  <si>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</si>
  <si>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</si>
  <si>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</si>
  <si>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</si>
  <si>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</si>
  <si>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</si>
  <si>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</si>
  <si>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</si>
  <si>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</si>
  <si>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</si>
  <si>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</si>
  <si>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</si>
  <si>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</si>
  <si>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</si>
  <si>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</si>
  <si>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</si>
  <si>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</si>
  <si>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</si>
  <si>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</si>
  <si>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</si>
  <si>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</si>
  <si>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</si>
  <si>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</si>
  <si>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</si>
  <si>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</si>
  <si>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</si>
  <si>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</si>
  <si>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</si>
  <si>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</si>
  <si>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</si>
  <si>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</si>
  <si>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</si>
  <si>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</si>
  <si>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</si>
  <si>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</si>
  <si>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</si>
  <si>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</si>
  <si>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</si>
  <si>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</si>
  <si>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</si>
  <si>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</si>
  <si>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</si>
  <si>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</si>
  <si>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</si>
  <si>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</si>
  <si>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</si>
  <si>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</si>
  <si>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</si>
  <si>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</si>
  <si>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</si>
  <si>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</si>
  <si>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</si>
  <si>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</si>
  <si>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</si>
  <si>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</si>
  <si>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</si>
  <si>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</si>
  <si>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</si>
  <si>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</si>
  <si>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</si>
  <si>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</si>
  <si>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</si>
  <si>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</si>
  <si>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</si>
  <si>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</si>
  <si>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</si>
  <si>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</si>
  <si>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</si>
  <si>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</si>
  <si>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Sexologie Clinique</t>
  </si>
  <si>
    <t>Donner les connaissances théoriques et cliniques permettant d’évaluer, diagnostiquer et prendre en charge une difficulté sexuelle.
Le Diplôme Inter-Universitaire d’études de la Sexologie clinique, s’inscrit dans le cadre des recommandations de l’OMS, et répond à la nécessité de formation sexologique dans un but de Traitement, de Conseil, d’Education et de Prévention (MST-Sida) en Santé sexuelle. 
Ce diplôme fait partie d’un ensemble d’enseignement de la sexologie soumis à un examen national et ayant un programme fixe et harmonisé par une commission nationale.La formation dispensée permet d’acquérir une culture générale nécessaire à la bonne intégration d’une formation en Sexologie, discipline à la fois psychologique (Psychosexologie) et biologique (Biosexologie). 
Les étudiants seront à même d’utiliser  des outils d'analyse, de réflexion et d'action concernant l'Education à la Sexualité humaine, dans ses dimensions biologiques, psychologique et sociologiques et de développer un savoir, un savoir-faire, un savoir être.
Cet enseignement est une formation venant en complément d'une profession qualifiante initiale mais n’est pas professionnalisant : il donne un savoir-faire de qualité indispensable venant combler les lacunes des formations initiales dans le domaine de la sexualité.
Valeur ajoutée de la formation :
A l’issue de leur cursus universitaire, les infirmières , sages-femmes , kinésithérapeutes ou encore psychologues, n’ont que très peu de  formation à la prise en charge des troubles sexuels. Ils n’ont pas de connaissance sur l’éducation à la sexualité et aucune culture générale concernant ce sujet. Ils ne sont donc pas à même de répondre à leur mission spécifique de conseil , orientation et prise en charge des patients présentant un questionnement vis-à-vis de leur sexualité , dans toutes les dimensions ( bio-psycho-sociales). Cet enseignement permet de combler cette lacune du cursus professionnel face à une demande exponentielle de nos patients et l’évidence de l’importance de la santé sexuelle en terme de qualité de vie et même d’espérance de vie.</t>
  </si>
  <si>
    <t>Modalités d’enseignement :  cours magistraux, analyses de cas cliniques ,  enseignement interactif. Participation obligatoire aux assises de Sexologie ( congrès annuel) pour tous les étudiants.
Rythme de formation : une journée toutes les 3 semaines pendant 3 ans.
Place du numérique : Des projets sont en cours afin de mettre en commun certains enseignements au travers de toute la France, qui seraient dispensés par l’enseignant local. Une partie de l’enseignement pourrait être également envisagée sous forme de MOCC ou elearning.</t>
  </si>
  <si>
    <t>• Positionnement et valeur ajoutée de la formation au sein de l'établissement :
L’enseignement de sexologie s’intègre dans l’offre de formation dispensée par la faculté de médecine de Nice en matière de santé sexuelle. L'enseignement de la médecine sexuelle ne faisant pas partie du socle de connaissance lors des études médiclaes, cette formation répond à un besoin de formation spécifique des praticiens. 
• Liste des formations de niveau équivalent dans l’environnement national :
10 facultés de médecine en France dispensent cette formation :  Nice, Lille, Toulouse, Marseille, Bordeaux, Nantes, Clermont Ferrand, Metz-Nancy, Paris V et Paris XIII. C’est donc la possibilité pour la faculté de Médecine de Nice de faire partie d’un enseignement national en coordination avec les autres universités Françaises concernées.
Il s’agit donc aussi d’une valeur ajoutée pour la faculté de médecine de Nice de dispenser cet enseignement de sexologie car c’est une formation partagée dans toute la France .
Le programme est commun à toutes les facultés , les modalités de contrôle de connaissance également. L’examen de fin de formation a lieu le même jour partout , sur le même sujet et les corrections se font au niveau national. Les mémoires sont corrigés par des enseignants d’autres facultés.
Le DIU est  coordonné par une commission pédagogique (CCPIU) qui se réunit 3fois par an et dont le président actuel est le Pr Eric Huyghe ( Toulouse).</t>
  </si>
  <si>
    <t>Public concerné : infirmières , sages-femmes , kinésithérapeutes , psychologues niveau Master2, pharmaciens.
Le recrutement est fait exclusivement sur dossier avec lettre de motivation, l’effectif étant limité :  au maximum 20 participants. 
L’enseignement étant le plus interactif possible , le choix de petits effectifs s’impose. La demande de formation en santé sexuelle est cependant exponentielle.
Le  DIU figure dans la liste des formations proposées par la faculté de médecine de Nice. Les étudiants étrangers à l’UNS sont informés via l’Association Inter Post Universitaire de Sexologie ( AIUS).</t>
  </si>
  <si>
    <t>BURTE Carol</t>
  </si>
  <si>
    <t>GRELLET Laure</t>
  </si>
  <si>
    <t>BODA BUCCINO Mireille</t>
  </si>
  <si>
    <t>BURTE Tommy</t>
  </si>
  <si>
    <t>WILD Micaela</t>
  </si>
  <si>
    <t>KOHL Frantz</t>
  </si>
  <si>
    <t>LACASSE Bernard</t>
  </si>
  <si>
    <t>CHERICK Faredj</t>
  </si>
  <si>
    <t>YOUSSEF Khaled</t>
  </si>
  <si>
    <t>GIRALT Hélène</t>
  </si>
  <si>
    <t>BONDIL Pierre</t>
  </si>
  <si>
    <t>MAZZOLA Fulvien</t>
  </si>
  <si>
    <t>TORRES CHAVANIER Josette</t>
  </si>
  <si>
    <t>BEI Sandrine</t>
  </si>
  <si>
    <t>GAMET Marie Laure</t>
  </si>
  <si>
    <t>BECQUET Estelle</t>
  </si>
  <si>
    <t>BOYER Serge</t>
  </si>
  <si>
    <t>MARIN Frédérique</t>
  </si>
  <si>
    <t>GRAMONT Franck</t>
  </si>
  <si>
    <t>CHU de Nice</t>
  </si>
  <si>
    <t>CH de Menton</t>
  </si>
  <si>
    <t>CH de Chambéry</t>
  </si>
  <si>
    <t>CHU de Lille</t>
  </si>
  <si>
    <t>CAL</t>
  </si>
  <si>
    <t>04. 93.38.12.37 carole.burte@wanadoo.fr</t>
  </si>
  <si>
    <t>04.92.03.77.87 chevallier.d@chu-nice.fr</t>
  </si>
  <si>
    <t>l.grellet@yahoo.fr</t>
  </si>
  <si>
    <t>mibubo@wanadoo.fr</t>
  </si>
  <si>
    <t>tommy.burte@gmail.com</t>
  </si>
  <si>
    <t>micaela.marguerita@orange.fr</t>
  </si>
  <si>
    <t>kohl.f@chu-nice.fr</t>
  </si>
  <si>
    <t>lacasse.b@chu-nice.fr</t>
  </si>
  <si>
    <t>04 92 03 55 35  cherikh.f@chu-nice.fr</t>
  </si>
  <si>
    <t>y_khaled@hotmail.com</t>
  </si>
  <si>
    <t>lilianelouve@yahoo.fr</t>
  </si>
  <si>
    <t>bondilp@wanadoo.fr</t>
  </si>
  <si>
    <t>fulvien.mazzola@wanadoo.fr</t>
  </si>
  <si>
    <t>04 93 36 36 28     josettechavanier@gmail.com</t>
  </si>
  <si>
    <t>sandrine.bei@hotmail.fr</t>
  </si>
  <si>
    <t>Marielaure.GAMET@chu-lille.fr</t>
  </si>
  <si>
    <t>estelle.becquet@gmail.com</t>
  </si>
  <si>
    <t>serge.boyer83@gmail.com</t>
  </si>
  <si>
    <t>f.marin0722@gmail.com</t>
  </si>
  <si>
    <t>franck.grammont@unice.fr</t>
  </si>
  <si>
    <t>FAIX Antoine</t>
  </si>
  <si>
    <t>BONNIN Christophe</t>
  </si>
  <si>
    <t>LOUBET Christian</t>
  </si>
  <si>
    <t>COMPE Armelle</t>
  </si>
  <si>
    <t>SABATER Gérard</t>
  </si>
  <si>
    <t>GENNA Claude</t>
  </si>
  <si>
    <t>MAQUIGNEAU Aurélie</t>
  </si>
  <si>
    <t xml:space="preserve"> BRESCH SaskIa</t>
  </si>
  <si>
    <t xml:space="preserve"> COLAMARINO Renato </t>
  </si>
  <si>
    <t xml:space="preserve">LESCLINGAND Marie </t>
  </si>
  <si>
    <t>Conseil Départemental 06</t>
  </si>
  <si>
    <t xml:space="preserve">Avocat </t>
  </si>
  <si>
    <t>CHU Marrseille</t>
  </si>
  <si>
    <t xml:space="preserve">CH d'Antibes </t>
  </si>
  <si>
    <t>04.67.75.98.05  a.faix@languedoc-mutualité.fr</t>
  </si>
  <si>
    <t>04.93.82.06.08 chr.bonnin@wanadoo.fr</t>
  </si>
  <si>
    <t>chrisloubet@wanadoo.fr</t>
  </si>
  <si>
    <t>a.compe @libertysurf.fr</t>
  </si>
  <si>
    <t>gerard.sabater@orange.fr</t>
  </si>
  <si>
    <t>06.09.24.65.75     info@claudegenna.com</t>
  </si>
  <si>
    <t>maquigneau@yahoo.fr</t>
  </si>
  <si>
    <t>bresch.s@chu-nice.fr</t>
  </si>
  <si>
    <t>renato.colamarino@ch-antibes.fr</t>
  </si>
  <si>
    <t>Marie.LESCLINGAND@univ-cotedazur.fr</t>
  </si>
  <si>
    <t xml:space="preserve">CHEVALLIER Daniel </t>
  </si>
  <si>
    <t>Août</t>
  </si>
  <si>
    <t xml:space="preserve">Octobre </t>
  </si>
  <si>
    <t>Année 1-BASES SEXOLOGIQUES- Développement de la Personnalité</t>
  </si>
  <si>
    <t>Année 1-BASES SEXOLOGIQUES- Sexualité et Cycles de vie</t>
  </si>
  <si>
    <t>Année 1-FONDEMENT DE LA SEXUALITE HUMAINE ET L’ETABLISSEMENT D’UN DIAGNOSTIC</t>
  </si>
  <si>
    <t xml:space="preserve">Année 1-LA CONSULTATION EN SEXOLOGIE </t>
  </si>
  <si>
    <t>Année 1-ASPECTS ORGANIQUES DE LA PATHOLOGIE SEXUELLE</t>
  </si>
  <si>
    <t>Année 1 - Violence, addictions et sexualité</t>
  </si>
  <si>
    <t>Médecin libéral</t>
  </si>
  <si>
    <t xml:space="preserve">Ville de Cannes </t>
  </si>
  <si>
    <t>Praticien hospitalier</t>
  </si>
  <si>
    <t>CHU Nice</t>
  </si>
  <si>
    <t>Montpellier</t>
  </si>
  <si>
    <t>Endocrinologue</t>
  </si>
  <si>
    <t>Nice</t>
  </si>
  <si>
    <t>Psychiatre</t>
  </si>
  <si>
    <t>Monaco</t>
  </si>
  <si>
    <t>Antibes</t>
  </si>
  <si>
    <t>Psychologue</t>
  </si>
  <si>
    <t>Urologue</t>
  </si>
  <si>
    <t>Grasse</t>
  </si>
  <si>
    <t>Callian</t>
  </si>
  <si>
    <t>Médecin généraliste</t>
  </si>
  <si>
    <t>Cannes</t>
  </si>
  <si>
    <t>IDE</t>
  </si>
  <si>
    <t xml:space="preserve">Marseille </t>
  </si>
  <si>
    <t>Infirmière de coordination et dermographe</t>
  </si>
  <si>
    <t xml:space="preserve">Maître conférence </t>
  </si>
  <si>
    <t>UCA</t>
  </si>
  <si>
    <t>Angiologue</t>
  </si>
  <si>
    <t>Ancien Professeur histoire</t>
  </si>
  <si>
    <t>Draguignan</t>
  </si>
  <si>
    <t>Sexologue</t>
  </si>
  <si>
    <t xml:space="preserve">Psychologue/Sexologue </t>
  </si>
  <si>
    <t>Neurolgue</t>
  </si>
  <si>
    <t xml:space="preserve">Neurologue </t>
  </si>
  <si>
    <t xml:space="preserve">Professeur des universités - Sociologue </t>
  </si>
  <si>
    <r>
      <t>Année 1- BASES SEXOLOGIQUES-</t>
    </r>
    <r>
      <rPr>
        <b/>
        <sz val="12"/>
        <color theme="1"/>
        <rFont val="Times New Roman"/>
        <family val="1"/>
      </rPr>
      <t xml:space="preserve"> </t>
    </r>
    <r>
      <rPr>
        <b/>
        <sz val="9"/>
        <color theme="1"/>
        <rFont val="Calibri"/>
        <family val="2"/>
      </rPr>
      <t>Biosexologie</t>
    </r>
  </si>
  <si>
    <t>Année2- CLASSIFICATIONS DES DYSFONCTIONS SEXUELLES</t>
  </si>
  <si>
    <r>
      <t>Année2-</t>
    </r>
    <r>
      <rPr>
        <b/>
        <sz val="12"/>
        <color theme="1"/>
        <rFont val="Times New Roman"/>
        <family val="1"/>
      </rPr>
      <t xml:space="preserve"> </t>
    </r>
    <r>
      <rPr>
        <b/>
        <sz val="9"/>
        <color theme="1"/>
        <rFont val="Calibri"/>
        <family val="2"/>
      </rPr>
      <t>DYSFONCTIONS SEXUELLES MASCULINES</t>
    </r>
  </si>
  <si>
    <r>
      <t>Année2-</t>
    </r>
    <r>
      <rPr>
        <b/>
        <sz val="12"/>
        <color theme="1"/>
        <rFont val="Times New Roman"/>
        <family val="1"/>
      </rPr>
      <t xml:space="preserve"> </t>
    </r>
    <r>
      <rPr>
        <b/>
        <sz val="9"/>
        <color theme="1"/>
        <rFont val="Calibri"/>
        <family val="2"/>
      </rPr>
      <t>DYSFONCTIONS SEXUELLES feminines</t>
    </r>
  </si>
  <si>
    <t>Année2- DYSFONCTIONS SEXUELLES DU COUPLE</t>
  </si>
  <si>
    <r>
      <t>Année2-</t>
    </r>
    <r>
      <rPr>
        <b/>
        <sz val="12"/>
        <color theme="1"/>
        <rFont val="Times New Roman"/>
        <family val="1"/>
      </rPr>
      <t xml:space="preserve"> </t>
    </r>
    <r>
      <rPr>
        <b/>
        <sz val="9"/>
        <color theme="1"/>
        <rFont val="Calibri"/>
        <family val="2"/>
      </rPr>
      <t>PSYCHIATRIE ET SEXUALITE</t>
    </r>
  </si>
  <si>
    <r>
      <t>Année2-</t>
    </r>
    <r>
      <rPr>
        <b/>
        <sz val="12"/>
        <color theme="1"/>
        <rFont val="Times New Roman"/>
        <family val="1"/>
      </rPr>
      <t xml:space="preserve"> </t>
    </r>
    <r>
      <rPr>
        <b/>
        <sz val="9"/>
        <color theme="1"/>
        <rFont val="Calibri"/>
        <family val="2"/>
      </rPr>
      <t>CORPS et SEXUALITE</t>
    </r>
  </si>
  <si>
    <r>
      <t>Année2-</t>
    </r>
    <r>
      <rPr>
        <b/>
        <sz val="12"/>
        <color theme="1"/>
        <rFont val="Times New Roman"/>
        <family val="1"/>
      </rPr>
      <t xml:space="preserve"> </t>
    </r>
    <r>
      <rPr>
        <b/>
        <sz val="9"/>
        <color theme="1"/>
        <rFont val="Calibri"/>
        <family val="2"/>
      </rPr>
      <t>LES HOMOSEXUALITES</t>
    </r>
  </si>
  <si>
    <r>
      <t>Année2-</t>
    </r>
    <r>
      <rPr>
        <b/>
        <sz val="12"/>
        <color theme="1"/>
        <rFont val="Times New Roman"/>
        <family val="1"/>
      </rPr>
      <t xml:space="preserve"> </t>
    </r>
    <r>
      <rPr>
        <b/>
        <sz val="9"/>
        <color theme="1"/>
        <rFont val="Calibri"/>
        <family val="2"/>
      </rPr>
      <t>DYSPHORIES DE GENRE</t>
    </r>
  </si>
  <si>
    <r>
      <t>Année2-</t>
    </r>
    <r>
      <rPr>
        <b/>
        <sz val="12"/>
        <color theme="1"/>
        <rFont val="Times New Roman"/>
        <family val="1"/>
      </rPr>
      <t xml:space="preserve"> </t>
    </r>
    <r>
      <rPr>
        <b/>
        <sz val="9"/>
        <color theme="1"/>
        <rFont val="Calibri"/>
        <family val="2"/>
      </rPr>
      <t>VIH ET AUTRES IST ET SEXUALITE</t>
    </r>
  </si>
  <si>
    <r>
      <t>Année2-</t>
    </r>
    <r>
      <rPr>
        <b/>
        <sz val="12"/>
        <color theme="1"/>
        <rFont val="Times New Roman"/>
        <family val="1"/>
      </rPr>
      <t xml:space="preserve"> </t>
    </r>
    <r>
      <rPr>
        <b/>
        <sz val="9"/>
        <color theme="1"/>
        <rFont val="Calibri"/>
        <family val="2"/>
      </rPr>
      <t>HANDICAP, MALADIE CHRONIQUE ET SEXUALITE</t>
    </r>
  </si>
  <si>
    <r>
      <t>Année2-</t>
    </r>
    <r>
      <rPr>
        <b/>
        <sz val="12"/>
        <color theme="1"/>
        <rFont val="Times New Roman"/>
        <family val="1"/>
      </rPr>
      <t xml:space="preserve"> </t>
    </r>
    <r>
      <rPr>
        <b/>
        <sz val="9"/>
        <color theme="1"/>
        <rFont val="Calibri"/>
        <family val="2"/>
      </rPr>
      <t>LES TRAITEMENTS</t>
    </r>
  </si>
  <si>
    <r>
      <t>Année2-</t>
    </r>
    <r>
      <rPr>
        <b/>
        <sz val="12"/>
        <color theme="1"/>
        <rFont val="Times New Roman"/>
        <family val="1"/>
      </rPr>
      <t xml:space="preserve"> </t>
    </r>
    <r>
      <rPr>
        <b/>
        <sz val="9"/>
        <color theme="1"/>
        <rFont val="Calibri"/>
        <family val="2"/>
      </rPr>
      <t>VIOLENCES SEXUELLES</t>
    </r>
  </si>
  <si>
    <r>
      <t>Année2-</t>
    </r>
    <r>
      <rPr>
        <b/>
        <sz val="12"/>
        <color theme="1"/>
        <rFont val="Times New Roman"/>
        <family val="1"/>
      </rPr>
      <t xml:space="preserve"> </t>
    </r>
    <r>
      <rPr>
        <b/>
        <sz val="9"/>
        <color theme="1"/>
        <rFont val="Calibri"/>
        <family val="2"/>
      </rPr>
      <t>LA PREVENTION : CONSEIL-INFORMATION-EDUCATION</t>
    </r>
  </si>
  <si>
    <r>
      <t xml:space="preserve">Année3- </t>
    </r>
    <r>
      <rPr>
        <b/>
        <i/>
        <sz val="9"/>
        <color theme="1"/>
        <rFont val="Calibri"/>
        <family val="2"/>
      </rPr>
      <t>APPLICATIONS COURS THÉORIQUES</t>
    </r>
  </si>
  <si>
    <t>Responsable de la formation (Nom Prénom) : Pr BENOIT Michel</t>
  </si>
  <si>
    <r>
      <t>Téléphone :  
Mail :</t>
    </r>
    <r>
      <rPr>
        <sz val="11"/>
        <color theme="1"/>
        <rFont val="Calibri"/>
        <family val="2"/>
        <scheme val="minor"/>
      </rPr>
      <t xml:space="preserve"> </t>
    </r>
    <r>
      <rPr>
        <b/>
        <sz val="11"/>
        <color theme="1"/>
        <rFont val="Calibri"/>
        <family val="2"/>
        <scheme val="minor"/>
      </rPr>
      <t xml:space="preserve">Michel.BENOIT@univ-cotedazur.fr	</t>
    </r>
  </si>
  <si>
    <t xml:space="preserve">Le suivi des compétences acquises est fait par la supervision de cas cliniques par les enseignants responsables et par la participation obligatoire à des sessions de formation lors de congrès dédiés à la discipline.
En post formation , des séances de supervision sont proposées.
Procédure d’autoévaluation
• Les modalités de l’autoévaluation de la formation et des enseignements par les étudiants :
Questionnaire d’évaluation du cours en fin de cours par les étudiants.
• Analyse critique de cette évaluation et des leçons qui ont pu en être tirées :
• L’absence d’anonymat dans l’évaluation limite sans  doute la sincérité des réponses.
</t>
  </si>
  <si>
    <t>Pr BENOIT Michel</t>
  </si>
  <si>
    <t>Fonction : Chef du Pôle Santé, Chef du Service Universitaire de Psychiatrie de l'Adulte, Hôpital Pasteur, CHU NICE
Grade : PU-PH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</si>
</sst>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
      <b/>
      <sz val="9"/>
      <color theme="1"/>
      <name val="Calibri"/>
      <family val="2"/>
    </font>
    <font>
      <b/>
      <sz val="12"/>
      <color theme="1"/>
      <name val="Times New Roman"/>
      <family val="1"/>
    </font>
    <font>
      <b/>
      <i/>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rgb="FF000000"/>
      </left>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3"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49" fontId="0" fillId="0" borderId="0" xfId="0" applyNumberFormat="1" applyBorder="1" applyAlignment="1" applyProtection="1">
      <alignment horizontal="left" vertical="top"/>
      <protection locked="0"/>
    </xf>
    <xf numFmtId="0" fontId="18" fillId="5" borderId="60"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8" fillId="0" borderId="1" xfId="0" applyFont="1" applyBorder="1" applyAlignment="1" applyProtection="1">
      <alignment vertical="center" wrapText="1"/>
      <protection locked="0"/>
    </xf>
    <xf numFmtId="0" fontId="0" fillId="0" borderId="1" xfId="0" applyBorder="1" applyProtection="1">
      <protection locked="0"/>
    </xf>
    <xf numFmtId="0" fontId="0" fillId="0" borderId="1" xfId="0" applyBorder="1" applyAlignment="1" applyProtection="1">
      <alignment wrapText="1"/>
      <protection locked="0"/>
    </xf>
    <xf numFmtId="0" fontId="29" fillId="0" borderId="58" xfId="0" applyFont="1" applyBorder="1" applyAlignment="1">
      <alignment vertical="center" wrapText="1"/>
    </xf>
    <xf numFmtId="0" fontId="29" fillId="0" borderId="59" xfId="0" applyFont="1" applyBorder="1" applyAlignment="1">
      <alignment vertical="center" wrapText="1"/>
    </xf>
    <xf numFmtId="49" fontId="0" fillId="0" borderId="0" xfId="0" applyNumberFormat="1" applyAlignment="1" applyProtection="1">
      <alignment vertical="top"/>
      <protection locked="0"/>
    </xf>
    <xf numFmtId="0" fontId="2" fillId="5" borderId="8" xfId="0" applyFont="1" applyFill="1" applyBorder="1" applyAlignment="1">
      <alignment vertical="center"/>
    </xf>
    <xf numFmtId="0" fontId="2" fillId="5" borderId="43" xfId="0" applyFont="1" applyFill="1" applyBorder="1" applyAlignment="1">
      <alignment vertical="center" wrapText="1"/>
    </xf>
    <xf numFmtId="0" fontId="29" fillId="0" borderId="63" xfId="0" applyFont="1" applyBorder="1" applyAlignment="1">
      <alignment vertical="center" wrapText="1"/>
    </xf>
    <xf numFmtId="0" fontId="0" fillId="0" borderId="5" xfId="0" applyBorder="1" applyAlignment="1"/>
    <xf numFmtId="0" fontId="0" fillId="0" borderId="6" xfId="0" applyBorder="1" applyAlignment="1"/>
    <xf numFmtId="0" fontId="0" fillId="0" borderId="0" xfId="0" applyAlignment="1"/>
    <xf numFmtId="0" fontId="0" fillId="0" borderId="2" xfId="0" applyBorder="1" applyAlignment="1"/>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9"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1" fillId="5" borderId="49"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2" fillId="0" borderId="0" xfId="0" applyFont="1" applyAlignment="1" applyProtection="1">
      <alignment horizontal="center" vertical="center"/>
    </xf>
    <xf numFmtId="0" fontId="0" fillId="0" borderId="15" xfId="0" applyFont="1" applyBorder="1" applyAlignment="1" applyProtection="1">
      <alignment horizontal="left"/>
    </xf>
    <xf numFmtId="0" fontId="0" fillId="0" borderId="17" xfId="0" applyFont="1" applyBorder="1" applyAlignment="1" applyProtection="1">
      <alignment horizontal="left"/>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15" xfId="0" applyFont="1" applyBorder="1" applyAlignment="1" applyProtection="1">
      <alignment horizontal="center" vertical="center"/>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2" fillId="0" borderId="15" xfId="0" applyNumberFormat="1" applyFont="1" applyBorder="1" applyAlignment="1" applyProtection="1">
      <alignment horizontal="center" vertical="center"/>
    </xf>
    <xf numFmtId="167" fontId="22" fillId="0" borderId="16"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3" fillId="6" borderId="28" xfId="0" applyFont="1" applyFill="1" applyBorder="1" applyAlignment="1" applyProtection="1">
      <alignment horizontal="center" vertical="center"/>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9"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y_khaled@hotmail.com" TargetMode="External"/><Relationship Id="rId13" Type="http://schemas.openxmlformats.org/officeDocument/2006/relationships/printerSettings" Target="../printerSettings/printerSettings4.bin"/><Relationship Id="rId3" Type="http://schemas.openxmlformats.org/officeDocument/2006/relationships/hyperlink" Target="mailto:lacasse.b@chu-nice.fr" TargetMode="External"/><Relationship Id="rId7" Type="http://schemas.openxmlformats.org/officeDocument/2006/relationships/hyperlink" Target="mailto:tommy.burte@gmail.com" TargetMode="External"/><Relationship Id="rId12" Type="http://schemas.openxmlformats.org/officeDocument/2006/relationships/hyperlink" Target="mailto:maquigneau@yahoo.fr" TargetMode="External"/><Relationship Id="rId2" Type="http://schemas.openxmlformats.org/officeDocument/2006/relationships/hyperlink" Target="mailto:kohl.f@chu-nice.fr" TargetMode="External"/><Relationship Id="rId1" Type="http://schemas.openxmlformats.org/officeDocument/2006/relationships/hyperlink" Target="mailto:chevallier.d@chu-nice.fr" TargetMode="External"/><Relationship Id="rId6" Type="http://schemas.openxmlformats.org/officeDocument/2006/relationships/hyperlink" Target="mailto:micaela.marguerita@orange.fr" TargetMode="External"/><Relationship Id="rId11" Type="http://schemas.openxmlformats.org/officeDocument/2006/relationships/hyperlink" Target="mailto:chrisloubet@wanadoo.fr" TargetMode="External"/><Relationship Id="rId5" Type="http://schemas.openxmlformats.org/officeDocument/2006/relationships/hyperlink" Target="mailto:mibubo@wanadoo.fr" TargetMode="External"/><Relationship Id="rId10" Type="http://schemas.openxmlformats.org/officeDocument/2006/relationships/hyperlink" Target="mailto:bondilp@wanadoo.fr" TargetMode="External"/><Relationship Id="rId4" Type="http://schemas.openxmlformats.org/officeDocument/2006/relationships/hyperlink" Target="mailto:josettechavanier@gmail.com" TargetMode="External"/><Relationship Id="rId9" Type="http://schemas.openxmlformats.org/officeDocument/2006/relationships/hyperlink" Target="mailto:lilianelouve@yahoo.fr" TargetMode="External"/><Relationship Id="rId1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topLeftCell="A4"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6" t="s">
        <v>198</v>
      </c>
      <c r="B1" s="45"/>
      <c r="C1" s="19"/>
    </row>
    <row r="2" spans="1:6" ht="15" thickBot="1" x14ac:dyDescent="0.35"/>
    <row r="3" spans="1:6" ht="15" thickBot="1" x14ac:dyDescent="0.35">
      <c r="A3" s="49" t="s">
        <v>254</v>
      </c>
      <c r="B3" s="82" t="s">
        <v>264</v>
      </c>
    </row>
    <row r="4" spans="1:6" ht="15" thickBot="1" x14ac:dyDescent="0.35">
      <c r="A4" s="49" t="s">
        <v>190</v>
      </c>
      <c r="B4" s="44" t="s">
        <v>138</v>
      </c>
      <c r="D4" s="19"/>
      <c r="E4" s="19"/>
      <c r="F4" s="19"/>
    </row>
    <row r="5" spans="1:6" ht="15" thickBot="1" x14ac:dyDescent="0.35">
      <c r="A5" s="52" t="s">
        <v>189</v>
      </c>
      <c r="B5" s="50" t="s">
        <v>53</v>
      </c>
      <c r="D5" s="19"/>
      <c r="E5" s="19"/>
      <c r="F5" s="19"/>
    </row>
    <row r="6" spans="1:6" s="19" customFormat="1" ht="15" thickBot="1" x14ac:dyDescent="0.35">
      <c r="A6" s="53" t="s">
        <v>66</v>
      </c>
      <c r="B6" s="51" t="s">
        <v>125</v>
      </c>
    </row>
    <row r="7" spans="1:6" x14ac:dyDescent="0.3">
      <c r="A7" s="131" t="s">
        <v>390</v>
      </c>
      <c r="B7" s="132"/>
    </row>
    <row r="8" spans="1:6" ht="30" customHeight="1" x14ac:dyDescent="0.3">
      <c r="A8" s="133" t="s">
        <v>394</v>
      </c>
      <c r="B8" s="134"/>
    </row>
    <row r="9" spans="1:6" ht="30.75" customHeight="1" thickBot="1" x14ac:dyDescent="0.35">
      <c r="A9" s="135" t="s">
        <v>391</v>
      </c>
      <c r="B9" s="136"/>
    </row>
    <row r="10" spans="1:6" s="19" customFormat="1" ht="15" thickBot="1" x14ac:dyDescent="0.35">
      <c r="A10" s="54" t="s">
        <v>191</v>
      </c>
      <c r="B10" s="47" t="s">
        <v>3</v>
      </c>
    </row>
    <row r="11" spans="1:6" s="19" customFormat="1" ht="15" customHeight="1" x14ac:dyDescent="0.3">
      <c r="A11" s="48" t="s">
        <v>0</v>
      </c>
      <c r="B11" s="57" t="s">
        <v>6</v>
      </c>
      <c r="C11" s="129"/>
      <c r="D11" s="130"/>
    </row>
    <row r="12" spans="1:6" s="19" customFormat="1" ht="15" thickBot="1" x14ac:dyDescent="0.35">
      <c r="A12" s="138" t="s">
        <v>192</v>
      </c>
      <c r="B12" s="139"/>
      <c r="C12" s="129"/>
      <c r="D12" s="130"/>
    </row>
    <row r="14" spans="1:6" x14ac:dyDescent="0.3">
      <c r="A14" s="137" t="s">
        <v>193</v>
      </c>
      <c r="B14" s="137"/>
    </row>
    <row r="16" spans="1:6" x14ac:dyDescent="0.3">
      <c r="A16" s="128"/>
      <c r="B16" s="12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19" zoomScale="70" zoomScaleNormal="70" workbookViewId="0">
      <selection activeCell="A27" sqref="A27:Q27"/>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0" t="s">
        <v>216</v>
      </c>
      <c r="B1" s="141"/>
      <c r="C1" s="141"/>
      <c r="D1" s="141"/>
      <c r="E1" s="141"/>
      <c r="F1" s="141"/>
      <c r="G1" s="141"/>
      <c r="H1" s="141"/>
      <c r="I1" s="141"/>
      <c r="J1" s="141"/>
      <c r="K1" s="141"/>
      <c r="L1" s="141"/>
      <c r="M1" s="141"/>
      <c r="N1" s="141"/>
      <c r="O1" s="141"/>
      <c r="P1" s="141"/>
      <c r="Q1" s="142"/>
    </row>
    <row r="2" spans="1:17" x14ac:dyDescent="0.3">
      <c r="A2" s="153" t="s">
        <v>202</v>
      </c>
      <c r="B2" s="154"/>
      <c r="C2" s="154"/>
      <c r="D2" s="154"/>
      <c r="E2" s="154"/>
      <c r="F2" s="154"/>
      <c r="G2" s="154"/>
      <c r="H2" s="154"/>
      <c r="I2" s="154"/>
      <c r="J2" s="154"/>
      <c r="K2" s="154"/>
      <c r="L2" s="154"/>
      <c r="M2" s="154"/>
      <c r="N2" s="154"/>
      <c r="O2" s="154"/>
      <c r="P2" s="154"/>
      <c r="Q2" s="155"/>
    </row>
    <row r="3" spans="1:17" ht="51" customHeight="1" x14ac:dyDescent="0.3">
      <c r="A3" s="143" t="s">
        <v>205</v>
      </c>
      <c r="B3" s="144"/>
      <c r="C3" s="144"/>
      <c r="D3" s="144"/>
      <c r="E3" s="144"/>
      <c r="F3" s="144"/>
      <c r="G3" s="144"/>
      <c r="H3" s="144"/>
      <c r="I3" s="144"/>
      <c r="J3" s="144"/>
      <c r="K3" s="144"/>
      <c r="L3" s="144"/>
      <c r="M3" s="144"/>
      <c r="N3" s="144"/>
      <c r="O3" s="144"/>
      <c r="P3" s="144"/>
      <c r="Q3" s="145"/>
    </row>
    <row r="4" spans="1:17" x14ac:dyDescent="0.3">
      <c r="A4" s="146" t="s">
        <v>265</v>
      </c>
      <c r="B4" s="147"/>
      <c r="C4" s="147"/>
      <c r="D4" s="147"/>
      <c r="E4" s="147"/>
      <c r="F4" s="147"/>
      <c r="G4" s="147"/>
      <c r="H4" s="147"/>
      <c r="I4" s="147"/>
      <c r="J4" s="147"/>
      <c r="K4" s="147"/>
      <c r="L4" s="147"/>
      <c r="M4" s="147"/>
      <c r="N4" s="147"/>
      <c r="O4" s="147"/>
      <c r="P4" s="147"/>
      <c r="Q4" s="148"/>
    </row>
    <row r="5" spans="1:17" x14ac:dyDescent="0.3">
      <c r="A5" s="149"/>
      <c r="B5" s="147"/>
      <c r="C5" s="147"/>
      <c r="D5" s="147"/>
      <c r="E5" s="147"/>
      <c r="F5" s="147"/>
      <c r="G5" s="147"/>
      <c r="H5" s="147"/>
      <c r="I5" s="147"/>
      <c r="J5" s="147"/>
      <c r="K5" s="147"/>
      <c r="L5" s="147"/>
      <c r="M5" s="147"/>
      <c r="N5" s="147"/>
      <c r="O5" s="147"/>
      <c r="P5" s="147"/>
      <c r="Q5" s="148"/>
    </row>
    <row r="6" spans="1:17" x14ac:dyDescent="0.3">
      <c r="A6" s="149"/>
      <c r="B6" s="147"/>
      <c r="C6" s="147"/>
      <c r="D6" s="147"/>
      <c r="E6" s="147"/>
      <c r="F6" s="147"/>
      <c r="G6" s="147"/>
      <c r="H6" s="147"/>
      <c r="I6" s="147"/>
      <c r="J6" s="147"/>
      <c r="K6" s="147"/>
      <c r="L6" s="147"/>
      <c r="M6" s="147"/>
      <c r="N6" s="147"/>
      <c r="O6" s="147"/>
      <c r="P6" s="147"/>
      <c r="Q6" s="148"/>
    </row>
    <row r="7" spans="1:17" x14ac:dyDescent="0.3">
      <c r="A7" s="149"/>
      <c r="B7" s="147"/>
      <c r="C7" s="147"/>
      <c r="D7" s="147"/>
      <c r="E7" s="147"/>
      <c r="F7" s="147"/>
      <c r="G7" s="147"/>
      <c r="H7" s="147"/>
      <c r="I7" s="147"/>
      <c r="J7" s="147"/>
      <c r="K7" s="147"/>
      <c r="L7" s="147"/>
      <c r="M7" s="147"/>
      <c r="N7" s="147"/>
      <c r="O7" s="147"/>
      <c r="P7" s="147"/>
      <c r="Q7" s="148"/>
    </row>
    <row r="8" spans="1:17" x14ac:dyDescent="0.3">
      <c r="A8" s="149"/>
      <c r="B8" s="147"/>
      <c r="C8" s="147"/>
      <c r="D8" s="147"/>
      <c r="E8" s="147"/>
      <c r="F8" s="147"/>
      <c r="G8" s="147"/>
      <c r="H8" s="147"/>
      <c r="I8" s="147"/>
      <c r="J8" s="147"/>
      <c r="K8" s="147"/>
      <c r="L8" s="147"/>
      <c r="M8" s="147"/>
      <c r="N8" s="147"/>
      <c r="O8" s="147"/>
      <c r="P8" s="147"/>
      <c r="Q8" s="148"/>
    </row>
    <row r="9" spans="1:17" x14ac:dyDescent="0.3">
      <c r="A9" s="149"/>
      <c r="B9" s="147"/>
      <c r="C9" s="147"/>
      <c r="D9" s="147"/>
      <c r="E9" s="147"/>
      <c r="F9" s="147"/>
      <c r="G9" s="147"/>
      <c r="H9" s="147"/>
      <c r="I9" s="147"/>
      <c r="J9" s="147"/>
      <c r="K9" s="147"/>
      <c r="L9" s="147"/>
      <c r="M9" s="147"/>
      <c r="N9" s="147"/>
      <c r="O9" s="147"/>
      <c r="P9" s="147"/>
      <c r="Q9" s="148"/>
    </row>
    <row r="10" spans="1:17" x14ac:dyDescent="0.3">
      <c r="A10" s="149"/>
      <c r="B10" s="147"/>
      <c r="C10" s="147"/>
      <c r="D10" s="147"/>
      <c r="E10" s="147"/>
      <c r="F10" s="147"/>
      <c r="G10" s="147"/>
      <c r="H10" s="147"/>
      <c r="I10" s="147"/>
      <c r="J10" s="147"/>
      <c r="K10" s="147"/>
      <c r="L10" s="147"/>
      <c r="M10" s="147"/>
      <c r="N10" s="147"/>
      <c r="O10" s="147"/>
      <c r="P10" s="147"/>
      <c r="Q10" s="148"/>
    </row>
    <row r="11" spans="1:17" x14ac:dyDescent="0.3">
      <c r="A11" s="149"/>
      <c r="B11" s="147"/>
      <c r="C11" s="147"/>
      <c r="D11" s="147"/>
      <c r="E11" s="147"/>
      <c r="F11" s="147"/>
      <c r="G11" s="147"/>
      <c r="H11" s="147"/>
      <c r="I11" s="147"/>
      <c r="J11" s="147"/>
      <c r="K11" s="147"/>
      <c r="L11" s="147"/>
      <c r="M11" s="147"/>
      <c r="N11" s="147"/>
      <c r="O11" s="147"/>
      <c r="P11" s="147"/>
      <c r="Q11" s="148"/>
    </row>
    <row r="12" spans="1:17" x14ac:dyDescent="0.3">
      <c r="A12" s="149"/>
      <c r="B12" s="147"/>
      <c r="C12" s="147"/>
      <c r="D12" s="147"/>
      <c r="E12" s="147"/>
      <c r="F12" s="147"/>
      <c r="G12" s="147"/>
      <c r="H12" s="147"/>
      <c r="I12" s="147"/>
      <c r="J12" s="147"/>
      <c r="K12" s="147"/>
      <c r="L12" s="147"/>
      <c r="M12" s="147"/>
      <c r="N12" s="147"/>
      <c r="O12" s="147"/>
      <c r="P12" s="147"/>
      <c r="Q12" s="148"/>
    </row>
    <row r="13" spans="1:17" x14ac:dyDescent="0.3">
      <c r="A13" s="149"/>
      <c r="B13" s="147"/>
      <c r="C13" s="147"/>
      <c r="D13" s="147"/>
      <c r="E13" s="147"/>
      <c r="F13" s="147"/>
      <c r="G13" s="147"/>
      <c r="H13" s="147"/>
      <c r="I13" s="147"/>
      <c r="J13" s="147"/>
      <c r="K13" s="147"/>
      <c r="L13" s="147"/>
      <c r="M13" s="147"/>
      <c r="N13" s="147"/>
      <c r="O13" s="147"/>
      <c r="P13" s="147"/>
      <c r="Q13" s="148"/>
    </row>
    <row r="14" spans="1:17" x14ac:dyDescent="0.3">
      <c r="A14" s="149"/>
      <c r="B14" s="147"/>
      <c r="C14" s="147"/>
      <c r="D14" s="147"/>
      <c r="E14" s="147"/>
      <c r="F14" s="147"/>
      <c r="G14" s="147"/>
      <c r="H14" s="147"/>
      <c r="I14" s="147"/>
      <c r="J14" s="147"/>
      <c r="K14" s="147"/>
      <c r="L14" s="147"/>
      <c r="M14" s="147"/>
      <c r="N14" s="147"/>
      <c r="O14" s="147"/>
      <c r="P14" s="147"/>
      <c r="Q14" s="148"/>
    </row>
    <row r="15" spans="1:17" x14ac:dyDescent="0.3">
      <c r="A15" s="149"/>
      <c r="B15" s="147"/>
      <c r="C15" s="147"/>
      <c r="D15" s="147"/>
      <c r="E15" s="147"/>
      <c r="F15" s="147"/>
      <c r="G15" s="147"/>
      <c r="H15" s="147"/>
      <c r="I15" s="147"/>
      <c r="J15" s="147"/>
      <c r="K15" s="147"/>
      <c r="L15" s="147"/>
      <c r="M15" s="147"/>
      <c r="N15" s="147"/>
      <c r="O15" s="147"/>
      <c r="P15" s="147"/>
      <c r="Q15" s="148"/>
    </row>
    <row r="16" spans="1:17" ht="15" thickBot="1" x14ac:dyDescent="0.35">
      <c r="A16" s="150"/>
      <c r="B16" s="151"/>
      <c r="C16" s="151"/>
      <c r="D16" s="151"/>
      <c r="E16" s="151"/>
      <c r="F16" s="151"/>
      <c r="G16" s="151"/>
      <c r="H16" s="151"/>
      <c r="I16" s="151"/>
      <c r="J16" s="151"/>
      <c r="K16" s="151"/>
      <c r="L16" s="151"/>
      <c r="M16" s="151"/>
      <c r="N16" s="151"/>
      <c r="O16" s="151"/>
      <c r="P16" s="151"/>
      <c r="Q16" s="152"/>
    </row>
    <row r="17" spans="1:19" x14ac:dyDescent="0.3">
      <c r="A17" s="153" t="s">
        <v>203</v>
      </c>
      <c r="B17" s="154"/>
      <c r="C17" s="154"/>
      <c r="D17" s="154"/>
      <c r="E17" s="154"/>
      <c r="F17" s="154"/>
      <c r="G17" s="154"/>
      <c r="H17" s="154"/>
      <c r="I17" s="154"/>
      <c r="J17" s="154"/>
      <c r="K17" s="154"/>
      <c r="L17" s="154"/>
      <c r="M17" s="154"/>
      <c r="N17" s="154"/>
      <c r="O17" s="154"/>
      <c r="P17" s="154"/>
      <c r="Q17" s="155"/>
    </row>
    <row r="18" spans="1:19" ht="31.5" customHeight="1" x14ac:dyDescent="0.3">
      <c r="A18" s="143" t="s">
        <v>201</v>
      </c>
      <c r="B18" s="164"/>
      <c r="C18" s="164"/>
      <c r="D18" s="164"/>
      <c r="E18" s="164"/>
      <c r="F18" s="164"/>
      <c r="G18" s="164"/>
      <c r="H18" s="164"/>
      <c r="I18" s="164"/>
      <c r="J18" s="164"/>
      <c r="K18" s="164"/>
      <c r="L18" s="164"/>
      <c r="M18" s="164"/>
      <c r="N18" s="164"/>
      <c r="O18" s="164"/>
      <c r="P18" s="164"/>
      <c r="Q18" s="165"/>
    </row>
    <row r="19" spans="1:19" s="19" customFormat="1" ht="14.4" customHeight="1" x14ac:dyDescent="0.3">
      <c r="A19" s="171" t="s">
        <v>392</v>
      </c>
      <c r="B19" s="172"/>
      <c r="C19" s="172"/>
      <c r="D19" s="172"/>
      <c r="E19" s="172"/>
      <c r="F19" s="172"/>
      <c r="G19" s="172"/>
      <c r="H19" s="172"/>
      <c r="I19" s="172"/>
      <c r="J19" s="172"/>
      <c r="K19" s="172"/>
      <c r="L19" s="172"/>
      <c r="M19" s="172"/>
      <c r="N19" s="172"/>
      <c r="O19" s="172"/>
      <c r="P19" s="172"/>
      <c r="Q19" s="172"/>
      <c r="R19" s="120"/>
      <c r="S19" s="30"/>
    </row>
    <row r="20" spans="1:19" s="19" customFormat="1" x14ac:dyDescent="0.3">
      <c r="A20" s="171"/>
      <c r="B20" s="172"/>
      <c r="C20" s="172"/>
      <c r="D20" s="172"/>
      <c r="E20" s="172"/>
      <c r="F20" s="172"/>
      <c r="G20" s="172"/>
      <c r="H20" s="172"/>
      <c r="I20" s="172"/>
      <c r="J20" s="172"/>
      <c r="K20" s="172"/>
      <c r="L20" s="172"/>
      <c r="M20" s="172"/>
      <c r="N20" s="172"/>
      <c r="O20" s="172"/>
      <c r="P20" s="172"/>
      <c r="Q20" s="172"/>
      <c r="R20" s="120"/>
      <c r="S20" s="30"/>
    </row>
    <row r="21" spans="1:19" s="19" customFormat="1" x14ac:dyDescent="0.3">
      <c r="A21" s="171"/>
      <c r="B21" s="172"/>
      <c r="C21" s="172"/>
      <c r="D21" s="172"/>
      <c r="E21" s="172"/>
      <c r="F21" s="172"/>
      <c r="G21" s="172"/>
      <c r="H21" s="172"/>
      <c r="I21" s="172"/>
      <c r="J21" s="172"/>
      <c r="K21" s="172"/>
      <c r="L21" s="172"/>
      <c r="M21" s="172"/>
      <c r="N21" s="172"/>
      <c r="O21" s="172"/>
      <c r="P21" s="172"/>
      <c r="Q21" s="172"/>
      <c r="R21" s="120"/>
      <c r="S21" s="30"/>
    </row>
    <row r="22" spans="1:19" s="19" customFormat="1" x14ac:dyDescent="0.3">
      <c r="A22" s="171"/>
      <c r="B22" s="172"/>
      <c r="C22" s="172"/>
      <c r="D22" s="172"/>
      <c r="E22" s="172"/>
      <c r="F22" s="172"/>
      <c r="G22" s="172"/>
      <c r="H22" s="172"/>
      <c r="I22" s="172"/>
      <c r="J22" s="172"/>
      <c r="K22" s="172"/>
      <c r="L22" s="172"/>
      <c r="M22" s="172"/>
      <c r="N22" s="172"/>
      <c r="O22" s="172"/>
      <c r="P22" s="172"/>
      <c r="Q22" s="172"/>
      <c r="R22" s="120"/>
      <c r="S22" s="30"/>
    </row>
    <row r="23" spans="1:19" s="19" customFormat="1" x14ac:dyDescent="0.3">
      <c r="A23" s="171"/>
      <c r="B23" s="172"/>
      <c r="C23" s="172"/>
      <c r="D23" s="172"/>
      <c r="E23" s="172"/>
      <c r="F23" s="172"/>
      <c r="G23" s="172"/>
      <c r="H23" s="172"/>
      <c r="I23" s="172"/>
      <c r="J23" s="172"/>
      <c r="K23" s="172"/>
      <c r="L23" s="172"/>
      <c r="M23" s="172"/>
      <c r="N23" s="172"/>
      <c r="O23" s="172"/>
      <c r="P23" s="172"/>
      <c r="Q23" s="172"/>
      <c r="R23" s="120"/>
      <c r="S23" s="30"/>
    </row>
    <row r="24" spans="1:19" s="19" customFormat="1" x14ac:dyDescent="0.3">
      <c r="A24" s="171"/>
      <c r="B24" s="172"/>
      <c r="C24" s="172"/>
      <c r="D24" s="172"/>
      <c r="E24" s="172"/>
      <c r="F24" s="172"/>
      <c r="G24" s="172"/>
      <c r="H24" s="172"/>
      <c r="I24" s="172"/>
      <c r="J24" s="172"/>
      <c r="K24" s="172"/>
      <c r="L24" s="172"/>
      <c r="M24" s="172"/>
      <c r="N24" s="172"/>
      <c r="O24" s="172"/>
      <c r="P24" s="172"/>
      <c r="Q24" s="172"/>
      <c r="R24" s="120"/>
      <c r="S24" s="30"/>
    </row>
    <row r="25" spans="1:19" s="19" customFormat="1" x14ac:dyDescent="0.3">
      <c r="A25" s="171"/>
      <c r="B25" s="172"/>
      <c r="C25" s="172"/>
      <c r="D25" s="172"/>
      <c r="E25" s="172"/>
      <c r="F25" s="172"/>
      <c r="G25" s="172"/>
      <c r="H25" s="172"/>
      <c r="I25" s="172"/>
      <c r="J25" s="172"/>
      <c r="K25" s="172"/>
      <c r="L25" s="172"/>
      <c r="M25" s="172"/>
      <c r="N25" s="172"/>
      <c r="O25" s="172"/>
      <c r="P25" s="172"/>
      <c r="Q25" s="172"/>
      <c r="R25" s="120"/>
      <c r="S25" s="30"/>
    </row>
    <row r="26" spans="1:19" s="19" customFormat="1" ht="48" customHeight="1" thickBot="1" x14ac:dyDescent="0.35">
      <c r="A26" s="173"/>
      <c r="B26" s="174"/>
      <c r="C26" s="174"/>
      <c r="D26" s="174"/>
      <c r="E26" s="174"/>
      <c r="F26" s="174"/>
      <c r="G26" s="174"/>
      <c r="H26" s="174"/>
      <c r="I26" s="174"/>
      <c r="J26" s="174"/>
      <c r="K26" s="174"/>
      <c r="L26" s="174"/>
      <c r="M26" s="174"/>
      <c r="N26" s="174"/>
      <c r="O26" s="174"/>
      <c r="P26" s="174"/>
      <c r="Q26" s="174"/>
      <c r="R26" s="120"/>
      <c r="S26" s="30"/>
    </row>
    <row r="27" spans="1:19" s="19" customFormat="1" ht="57.6" customHeight="1" thickBot="1" x14ac:dyDescent="0.35">
      <c r="A27" s="169" t="s">
        <v>266</v>
      </c>
      <c r="B27" s="170"/>
      <c r="C27" s="170"/>
      <c r="D27" s="170"/>
      <c r="E27" s="170"/>
      <c r="F27" s="170"/>
      <c r="G27" s="170"/>
      <c r="H27" s="170"/>
      <c r="I27" s="170"/>
      <c r="J27" s="170"/>
      <c r="K27" s="170"/>
      <c r="L27" s="170"/>
      <c r="M27" s="170"/>
      <c r="N27" s="170"/>
      <c r="O27" s="170"/>
      <c r="P27" s="170"/>
      <c r="Q27" s="170"/>
      <c r="R27" s="110"/>
      <c r="S27" s="110"/>
    </row>
    <row r="28" spans="1:19" x14ac:dyDescent="0.3">
      <c r="A28" s="153" t="s">
        <v>204</v>
      </c>
      <c r="B28" s="154"/>
      <c r="C28" s="154"/>
      <c r="D28" s="154"/>
      <c r="E28" s="154"/>
      <c r="F28" s="154"/>
      <c r="G28" s="154"/>
      <c r="H28" s="154"/>
      <c r="I28" s="154"/>
      <c r="J28" s="154"/>
      <c r="K28" s="154"/>
      <c r="L28" s="154"/>
      <c r="M28" s="154"/>
      <c r="N28" s="154"/>
      <c r="O28" s="154"/>
      <c r="P28" s="154"/>
      <c r="Q28" s="155"/>
    </row>
    <row r="29" spans="1:19" ht="20.25" customHeight="1" x14ac:dyDescent="0.3">
      <c r="A29" s="143" t="s">
        <v>199</v>
      </c>
      <c r="B29" s="144"/>
      <c r="C29" s="144"/>
      <c r="D29" s="144"/>
      <c r="E29" s="144"/>
      <c r="F29" s="144"/>
      <c r="G29" s="144"/>
      <c r="H29" s="144"/>
      <c r="I29" s="144"/>
      <c r="J29" s="144"/>
      <c r="K29" s="144"/>
      <c r="L29" s="144"/>
      <c r="M29" s="144"/>
      <c r="N29" s="144"/>
      <c r="O29" s="144"/>
      <c r="P29" s="144"/>
      <c r="Q29" s="145"/>
    </row>
    <row r="30" spans="1:19" x14ac:dyDescent="0.3">
      <c r="A30" s="146" t="s">
        <v>267</v>
      </c>
      <c r="B30" s="147"/>
      <c r="C30" s="147"/>
      <c r="D30" s="147"/>
      <c r="E30" s="147"/>
      <c r="F30" s="147"/>
      <c r="G30" s="147"/>
      <c r="H30" s="147"/>
      <c r="I30" s="147"/>
      <c r="J30" s="147"/>
      <c r="K30" s="147"/>
      <c r="L30" s="147"/>
      <c r="M30" s="147"/>
      <c r="N30" s="147"/>
      <c r="O30" s="147"/>
      <c r="P30" s="147"/>
      <c r="Q30" s="148"/>
    </row>
    <row r="31" spans="1:19" x14ac:dyDescent="0.3">
      <c r="A31" s="149"/>
      <c r="B31" s="147"/>
      <c r="C31" s="147"/>
      <c r="D31" s="147"/>
      <c r="E31" s="147"/>
      <c r="F31" s="147"/>
      <c r="G31" s="147"/>
      <c r="H31" s="147"/>
      <c r="I31" s="147"/>
      <c r="J31" s="147"/>
      <c r="K31" s="147"/>
      <c r="L31" s="147"/>
      <c r="M31" s="147"/>
      <c r="N31" s="147"/>
      <c r="O31" s="147"/>
      <c r="P31" s="147"/>
      <c r="Q31" s="148"/>
    </row>
    <row r="32" spans="1:19" x14ac:dyDescent="0.3">
      <c r="A32" s="149"/>
      <c r="B32" s="147"/>
      <c r="C32" s="147"/>
      <c r="D32" s="147"/>
      <c r="E32" s="147"/>
      <c r="F32" s="147"/>
      <c r="G32" s="147"/>
      <c r="H32" s="147"/>
      <c r="I32" s="147"/>
      <c r="J32" s="147"/>
      <c r="K32" s="147"/>
      <c r="L32" s="147"/>
      <c r="M32" s="147"/>
      <c r="N32" s="147"/>
      <c r="O32" s="147"/>
      <c r="P32" s="147"/>
      <c r="Q32" s="148"/>
    </row>
    <row r="33" spans="1:17" x14ac:dyDescent="0.3">
      <c r="A33" s="149"/>
      <c r="B33" s="147"/>
      <c r="C33" s="147"/>
      <c r="D33" s="147"/>
      <c r="E33" s="147"/>
      <c r="F33" s="147"/>
      <c r="G33" s="147"/>
      <c r="H33" s="147"/>
      <c r="I33" s="147"/>
      <c r="J33" s="147"/>
      <c r="K33" s="147"/>
      <c r="L33" s="147"/>
      <c r="M33" s="147"/>
      <c r="N33" s="147"/>
      <c r="O33" s="147"/>
      <c r="P33" s="147"/>
      <c r="Q33" s="148"/>
    </row>
    <row r="34" spans="1:17" x14ac:dyDescent="0.3">
      <c r="A34" s="149"/>
      <c r="B34" s="147"/>
      <c r="C34" s="147"/>
      <c r="D34" s="147"/>
      <c r="E34" s="147"/>
      <c r="F34" s="147"/>
      <c r="G34" s="147"/>
      <c r="H34" s="147"/>
      <c r="I34" s="147"/>
      <c r="J34" s="147"/>
      <c r="K34" s="147"/>
      <c r="L34" s="147"/>
      <c r="M34" s="147"/>
      <c r="N34" s="147"/>
      <c r="O34" s="147"/>
      <c r="P34" s="147"/>
      <c r="Q34" s="148"/>
    </row>
    <row r="35" spans="1:17" x14ac:dyDescent="0.3">
      <c r="A35" s="149"/>
      <c r="B35" s="147"/>
      <c r="C35" s="147"/>
      <c r="D35" s="147"/>
      <c r="E35" s="147"/>
      <c r="F35" s="147"/>
      <c r="G35" s="147"/>
      <c r="H35" s="147"/>
      <c r="I35" s="147"/>
      <c r="J35" s="147"/>
      <c r="K35" s="147"/>
      <c r="L35" s="147"/>
      <c r="M35" s="147"/>
      <c r="N35" s="147"/>
      <c r="O35" s="147"/>
      <c r="P35" s="147"/>
      <c r="Q35" s="148"/>
    </row>
    <row r="36" spans="1:17" x14ac:dyDescent="0.3">
      <c r="A36" s="149"/>
      <c r="B36" s="147"/>
      <c r="C36" s="147"/>
      <c r="D36" s="147"/>
      <c r="E36" s="147"/>
      <c r="F36" s="147"/>
      <c r="G36" s="147"/>
      <c r="H36" s="147"/>
      <c r="I36" s="147"/>
      <c r="J36" s="147"/>
      <c r="K36" s="147"/>
      <c r="L36" s="147"/>
      <c r="M36" s="147"/>
      <c r="N36" s="147"/>
      <c r="O36" s="147"/>
      <c r="P36" s="147"/>
      <c r="Q36" s="148"/>
    </row>
    <row r="37" spans="1:17" x14ac:dyDescent="0.3">
      <c r="A37" s="149"/>
      <c r="B37" s="147"/>
      <c r="C37" s="147"/>
      <c r="D37" s="147"/>
      <c r="E37" s="147"/>
      <c r="F37" s="147"/>
      <c r="G37" s="147"/>
      <c r="H37" s="147"/>
      <c r="I37" s="147"/>
      <c r="J37" s="147"/>
      <c r="K37" s="147"/>
      <c r="L37" s="147"/>
      <c r="M37" s="147"/>
      <c r="N37" s="147"/>
      <c r="O37" s="147"/>
      <c r="P37" s="147"/>
      <c r="Q37" s="148"/>
    </row>
    <row r="38" spans="1:17" x14ac:dyDescent="0.3">
      <c r="A38" s="149"/>
      <c r="B38" s="147"/>
      <c r="C38" s="147"/>
      <c r="D38" s="147"/>
      <c r="E38" s="147"/>
      <c r="F38" s="147"/>
      <c r="G38" s="147"/>
      <c r="H38" s="147"/>
      <c r="I38" s="147"/>
      <c r="J38" s="147"/>
      <c r="K38" s="147"/>
      <c r="L38" s="147"/>
      <c r="M38" s="147"/>
      <c r="N38" s="147"/>
      <c r="O38" s="147"/>
      <c r="P38" s="147"/>
      <c r="Q38" s="148"/>
    </row>
    <row r="39" spans="1:17" x14ac:dyDescent="0.3">
      <c r="A39" s="149"/>
      <c r="B39" s="147"/>
      <c r="C39" s="147"/>
      <c r="D39" s="147"/>
      <c r="E39" s="147"/>
      <c r="F39" s="147"/>
      <c r="G39" s="147"/>
      <c r="H39" s="147"/>
      <c r="I39" s="147"/>
      <c r="J39" s="147"/>
      <c r="K39" s="147"/>
      <c r="L39" s="147"/>
      <c r="M39" s="147"/>
      <c r="N39" s="147"/>
      <c r="O39" s="147"/>
      <c r="P39" s="147"/>
      <c r="Q39" s="148"/>
    </row>
    <row r="40" spans="1:17" x14ac:dyDescent="0.3">
      <c r="A40" s="149"/>
      <c r="B40" s="147"/>
      <c r="C40" s="147"/>
      <c r="D40" s="147"/>
      <c r="E40" s="147"/>
      <c r="F40" s="147"/>
      <c r="G40" s="147"/>
      <c r="H40" s="147"/>
      <c r="I40" s="147"/>
      <c r="J40" s="147"/>
      <c r="K40" s="147"/>
      <c r="L40" s="147"/>
      <c r="M40" s="147"/>
      <c r="N40" s="147"/>
      <c r="O40" s="147"/>
      <c r="P40" s="147"/>
      <c r="Q40" s="148"/>
    </row>
    <row r="41" spans="1:17" x14ac:dyDescent="0.3">
      <c r="A41" s="149"/>
      <c r="B41" s="147"/>
      <c r="C41" s="147"/>
      <c r="D41" s="147"/>
      <c r="E41" s="147"/>
      <c r="F41" s="147"/>
      <c r="G41" s="147"/>
      <c r="H41" s="147"/>
      <c r="I41" s="147"/>
      <c r="J41" s="147"/>
      <c r="K41" s="147"/>
      <c r="L41" s="147"/>
      <c r="M41" s="147"/>
      <c r="N41" s="147"/>
      <c r="O41" s="147"/>
      <c r="P41" s="147"/>
      <c r="Q41" s="148"/>
    </row>
    <row r="42" spans="1:17" ht="15" thickBot="1" x14ac:dyDescent="0.35">
      <c r="A42" s="150"/>
      <c r="B42" s="151"/>
      <c r="C42" s="151"/>
      <c r="D42" s="151"/>
      <c r="E42" s="151"/>
      <c r="F42" s="151"/>
      <c r="G42" s="151"/>
      <c r="H42" s="151"/>
      <c r="I42" s="151"/>
      <c r="J42" s="151"/>
      <c r="K42" s="151"/>
      <c r="L42" s="151"/>
      <c r="M42" s="151"/>
      <c r="N42" s="151"/>
      <c r="O42" s="151"/>
      <c r="P42" s="151"/>
      <c r="Q42" s="152"/>
    </row>
    <row r="43" spans="1:17" s="16" customFormat="1" ht="15" customHeight="1" x14ac:dyDescent="0.3">
      <c r="A43" s="166" t="s">
        <v>215</v>
      </c>
      <c r="B43" s="167"/>
      <c r="C43" s="167"/>
      <c r="D43" s="167"/>
      <c r="E43" s="167"/>
      <c r="F43" s="167"/>
      <c r="G43" s="167"/>
      <c r="H43" s="167"/>
      <c r="I43" s="167"/>
      <c r="J43" s="167"/>
      <c r="K43" s="167"/>
      <c r="L43" s="167"/>
      <c r="M43" s="167"/>
      <c r="N43" s="167"/>
      <c r="O43" s="167"/>
      <c r="P43" s="167"/>
      <c r="Q43" s="168"/>
    </row>
    <row r="44" spans="1:17" s="16" customFormat="1" ht="20.25" customHeight="1" x14ac:dyDescent="0.3">
      <c r="A44" s="143" t="s">
        <v>200</v>
      </c>
      <c r="B44" s="144"/>
      <c r="C44" s="144"/>
      <c r="D44" s="144"/>
      <c r="E44" s="144"/>
      <c r="F44" s="144"/>
      <c r="G44" s="144"/>
      <c r="H44" s="144"/>
      <c r="I44" s="144"/>
      <c r="J44" s="144"/>
      <c r="K44" s="144"/>
      <c r="L44" s="144"/>
      <c r="M44" s="144"/>
      <c r="N44" s="144"/>
      <c r="O44" s="144"/>
      <c r="P44" s="144"/>
      <c r="Q44" s="145"/>
    </row>
    <row r="45" spans="1:17" ht="16.5" customHeight="1" x14ac:dyDescent="0.3">
      <c r="A45" s="146" t="s">
        <v>268</v>
      </c>
      <c r="B45" s="159"/>
      <c r="C45" s="159"/>
      <c r="D45" s="159"/>
      <c r="E45" s="159"/>
      <c r="F45" s="159"/>
      <c r="G45" s="159"/>
      <c r="H45" s="159"/>
      <c r="I45" s="159"/>
      <c r="J45" s="159"/>
      <c r="K45" s="159"/>
      <c r="L45" s="159"/>
      <c r="M45" s="159"/>
      <c r="N45" s="159"/>
      <c r="O45" s="159"/>
      <c r="P45" s="159"/>
      <c r="Q45" s="160"/>
    </row>
    <row r="46" spans="1:17" x14ac:dyDescent="0.3">
      <c r="A46" s="146"/>
      <c r="B46" s="159"/>
      <c r="C46" s="159"/>
      <c r="D46" s="159"/>
      <c r="E46" s="159"/>
      <c r="F46" s="159"/>
      <c r="G46" s="159"/>
      <c r="H46" s="159"/>
      <c r="I46" s="159"/>
      <c r="J46" s="159"/>
      <c r="K46" s="159"/>
      <c r="L46" s="159"/>
      <c r="M46" s="159"/>
      <c r="N46" s="159"/>
      <c r="O46" s="159"/>
      <c r="P46" s="159"/>
      <c r="Q46" s="160"/>
    </row>
    <row r="47" spans="1:17" x14ac:dyDescent="0.3">
      <c r="A47" s="146"/>
      <c r="B47" s="159"/>
      <c r="C47" s="159"/>
      <c r="D47" s="159"/>
      <c r="E47" s="159"/>
      <c r="F47" s="159"/>
      <c r="G47" s="159"/>
      <c r="H47" s="159"/>
      <c r="I47" s="159"/>
      <c r="J47" s="159"/>
      <c r="K47" s="159"/>
      <c r="L47" s="159"/>
      <c r="M47" s="159"/>
      <c r="N47" s="159"/>
      <c r="O47" s="159"/>
      <c r="P47" s="159"/>
      <c r="Q47" s="160"/>
    </row>
    <row r="48" spans="1:17" x14ac:dyDescent="0.3">
      <c r="A48" s="146"/>
      <c r="B48" s="159"/>
      <c r="C48" s="159"/>
      <c r="D48" s="159"/>
      <c r="E48" s="159"/>
      <c r="F48" s="159"/>
      <c r="G48" s="159"/>
      <c r="H48" s="159"/>
      <c r="I48" s="159"/>
      <c r="J48" s="159"/>
      <c r="K48" s="159"/>
      <c r="L48" s="159"/>
      <c r="M48" s="159"/>
      <c r="N48" s="159"/>
      <c r="O48" s="159"/>
      <c r="P48" s="159"/>
      <c r="Q48" s="160"/>
    </row>
    <row r="49" spans="1:17" x14ac:dyDescent="0.3">
      <c r="A49" s="146"/>
      <c r="B49" s="159"/>
      <c r="C49" s="159"/>
      <c r="D49" s="159"/>
      <c r="E49" s="159"/>
      <c r="F49" s="159"/>
      <c r="G49" s="159"/>
      <c r="H49" s="159"/>
      <c r="I49" s="159"/>
      <c r="J49" s="159"/>
      <c r="K49" s="159"/>
      <c r="L49" s="159"/>
      <c r="M49" s="159"/>
      <c r="N49" s="159"/>
      <c r="O49" s="159"/>
      <c r="P49" s="159"/>
      <c r="Q49" s="160"/>
    </row>
    <row r="50" spans="1:17" x14ac:dyDescent="0.3">
      <c r="A50" s="146"/>
      <c r="B50" s="159"/>
      <c r="C50" s="159"/>
      <c r="D50" s="159"/>
      <c r="E50" s="159"/>
      <c r="F50" s="159"/>
      <c r="G50" s="159"/>
      <c r="H50" s="159"/>
      <c r="I50" s="159"/>
      <c r="J50" s="159"/>
      <c r="K50" s="159"/>
      <c r="L50" s="159"/>
      <c r="M50" s="159"/>
      <c r="N50" s="159"/>
      <c r="O50" s="159"/>
      <c r="P50" s="159"/>
      <c r="Q50" s="160"/>
    </row>
    <row r="51" spans="1:17" x14ac:dyDescent="0.3">
      <c r="A51" s="146"/>
      <c r="B51" s="159"/>
      <c r="C51" s="159"/>
      <c r="D51" s="159"/>
      <c r="E51" s="159"/>
      <c r="F51" s="159"/>
      <c r="G51" s="159"/>
      <c r="H51" s="159"/>
      <c r="I51" s="159"/>
      <c r="J51" s="159"/>
      <c r="K51" s="159"/>
      <c r="L51" s="159"/>
      <c r="M51" s="159"/>
      <c r="N51" s="159"/>
      <c r="O51" s="159"/>
      <c r="P51" s="159"/>
      <c r="Q51" s="160"/>
    </row>
    <row r="52" spans="1:17" x14ac:dyDescent="0.3">
      <c r="A52" s="146"/>
      <c r="B52" s="159"/>
      <c r="C52" s="159"/>
      <c r="D52" s="159"/>
      <c r="E52" s="159"/>
      <c r="F52" s="159"/>
      <c r="G52" s="159"/>
      <c r="H52" s="159"/>
      <c r="I52" s="159"/>
      <c r="J52" s="159"/>
      <c r="K52" s="159"/>
      <c r="L52" s="159"/>
      <c r="M52" s="159"/>
      <c r="N52" s="159"/>
      <c r="O52" s="159"/>
      <c r="P52" s="159"/>
      <c r="Q52" s="160"/>
    </row>
    <row r="53" spans="1:17" x14ac:dyDescent="0.3">
      <c r="A53" s="146"/>
      <c r="B53" s="159"/>
      <c r="C53" s="159"/>
      <c r="D53" s="159"/>
      <c r="E53" s="159"/>
      <c r="F53" s="159"/>
      <c r="G53" s="159"/>
      <c r="H53" s="159"/>
      <c r="I53" s="159"/>
      <c r="J53" s="159"/>
      <c r="K53" s="159"/>
      <c r="L53" s="159"/>
      <c r="M53" s="159"/>
      <c r="N53" s="159"/>
      <c r="O53" s="159"/>
      <c r="P53" s="159"/>
      <c r="Q53" s="160"/>
    </row>
    <row r="54" spans="1:17" x14ac:dyDescent="0.3">
      <c r="A54" s="146"/>
      <c r="B54" s="159"/>
      <c r="C54" s="159"/>
      <c r="D54" s="159"/>
      <c r="E54" s="159"/>
      <c r="F54" s="159"/>
      <c r="G54" s="159"/>
      <c r="H54" s="159"/>
      <c r="I54" s="159"/>
      <c r="J54" s="159"/>
      <c r="K54" s="159"/>
      <c r="L54" s="159"/>
      <c r="M54" s="159"/>
      <c r="N54" s="159"/>
      <c r="O54" s="159"/>
      <c r="P54" s="159"/>
      <c r="Q54" s="160"/>
    </row>
    <row r="55" spans="1:17" x14ac:dyDescent="0.3">
      <c r="A55" s="146"/>
      <c r="B55" s="159"/>
      <c r="C55" s="159"/>
      <c r="D55" s="159"/>
      <c r="E55" s="159"/>
      <c r="F55" s="159"/>
      <c r="G55" s="159"/>
      <c r="H55" s="159"/>
      <c r="I55" s="159"/>
      <c r="J55" s="159"/>
      <c r="K55" s="159"/>
      <c r="L55" s="159"/>
      <c r="M55" s="159"/>
      <c r="N55" s="159"/>
      <c r="O55" s="159"/>
      <c r="P55" s="159"/>
      <c r="Q55" s="160"/>
    </row>
    <row r="56" spans="1:17" x14ac:dyDescent="0.3">
      <c r="A56" s="146"/>
      <c r="B56" s="159"/>
      <c r="C56" s="159"/>
      <c r="D56" s="159"/>
      <c r="E56" s="159"/>
      <c r="F56" s="159"/>
      <c r="G56" s="159"/>
      <c r="H56" s="159"/>
      <c r="I56" s="159"/>
      <c r="J56" s="159"/>
      <c r="K56" s="159"/>
      <c r="L56" s="159"/>
      <c r="M56" s="159"/>
      <c r="N56" s="159"/>
      <c r="O56" s="159"/>
      <c r="P56" s="159"/>
      <c r="Q56" s="160"/>
    </row>
    <row r="57" spans="1:17" ht="15" thickBot="1" x14ac:dyDescent="0.35">
      <c r="A57" s="161"/>
      <c r="B57" s="162"/>
      <c r="C57" s="162"/>
      <c r="D57" s="162"/>
      <c r="E57" s="162"/>
      <c r="F57" s="162"/>
      <c r="G57" s="162"/>
      <c r="H57" s="162"/>
      <c r="I57" s="162"/>
      <c r="J57" s="162"/>
      <c r="K57" s="162"/>
      <c r="L57" s="162"/>
      <c r="M57" s="162"/>
      <c r="N57" s="162"/>
      <c r="O57" s="162"/>
      <c r="P57" s="162"/>
      <c r="Q57" s="163"/>
    </row>
    <row r="58" spans="1:17" x14ac:dyDescent="0.3">
      <c r="A58" s="153" t="s">
        <v>228</v>
      </c>
      <c r="B58" s="154"/>
      <c r="C58" s="154"/>
      <c r="D58" s="154"/>
      <c r="E58" s="154"/>
      <c r="F58" s="154"/>
      <c r="G58" s="154"/>
      <c r="H58" s="154"/>
      <c r="I58" s="154"/>
      <c r="J58" s="154"/>
      <c r="K58" s="154"/>
      <c r="L58" s="154"/>
      <c r="M58" s="154"/>
      <c r="N58" s="154"/>
      <c r="O58" s="154"/>
      <c r="P58" s="154"/>
      <c r="Q58" s="155"/>
    </row>
    <row r="59" spans="1:17" ht="15" customHeight="1" x14ac:dyDescent="0.3">
      <c r="A59" s="156" t="s">
        <v>232</v>
      </c>
      <c r="B59" s="157"/>
      <c r="C59" s="157"/>
      <c r="D59" s="157"/>
      <c r="E59" s="157"/>
      <c r="F59" s="157"/>
      <c r="G59" s="157"/>
      <c r="H59" s="157"/>
      <c r="I59" s="157"/>
      <c r="J59" s="157"/>
      <c r="K59" s="157"/>
      <c r="L59" s="157"/>
      <c r="M59" s="157"/>
      <c r="N59" s="157"/>
      <c r="O59" s="157"/>
      <c r="P59" s="157"/>
      <c r="Q59" s="158"/>
    </row>
    <row r="60" spans="1:17" ht="43.2" x14ac:dyDescent="0.3">
      <c r="A60" s="27"/>
      <c r="B60" s="58" t="s">
        <v>169</v>
      </c>
      <c r="C60" s="58" t="s">
        <v>170</v>
      </c>
      <c r="D60" s="58" t="s">
        <v>206</v>
      </c>
      <c r="E60" s="28"/>
      <c r="F60" s="28"/>
      <c r="G60" s="28"/>
      <c r="H60" s="29"/>
      <c r="I60" s="29"/>
      <c r="J60" s="29"/>
      <c r="K60" s="29"/>
      <c r="L60" s="29"/>
      <c r="M60" s="29"/>
      <c r="N60" s="29"/>
      <c r="O60" s="29"/>
      <c r="P60" s="29"/>
      <c r="Q60" s="30"/>
    </row>
    <row r="61" spans="1:17" x14ac:dyDescent="0.3">
      <c r="A61" s="27" t="s">
        <v>207</v>
      </c>
      <c r="B61" s="27"/>
      <c r="C61" s="27"/>
      <c r="D61" s="27"/>
      <c r="E61" s="29"/>
      <c r="F61" s="29"/>
      <c r="G61" s="29"/>
      <c r="H61" s="29"/>
      <c r="I61" s="29"/>
      <c r="J61" s="29"/>
      <c r="K61" s="29"/>
      <c r="L61" s="29"/>
      <c r="M61" s="29"/>
      <c r="N61" s="29"/>
      <c r="O61" s="29"/>
      <c r="P61" s="29"/>
      <c r="Q61" s="30"/>
    </row>
    <row r="62" spans="1:17" x14ac:dyDescent="0.3">
      <c r="A62" s="27" t="s">
        <v>208</v>
      </c>
      <c r="B62" s="27"/>
      <c r="C62" s="27"/>
      <c r="D62" s="27"/>
      <c r="E62" s="29"/>
      <c r="F62" s="29"/>
      <c r="G62" s="29"/>
      <c r="H62" s="29"/>
      <c r="I62" s="29"/>
      <c r="J62" s="29"/>
      <c r="K62" s="29"/>
      <c r="L62" s="29"/>
      <c r="M62" s="29"/>
      <c r="N62" s="29"/>
      <c r="O62" s="29"/>
      <c r="P62" s="29"/>
      <c r="Q62" s="30"/>
    </row>
    <row r="63" spans="1:17" x14ac:dyDescent="0.3">
      <c r="A63" s="27" t="s">
        <v>209</v>
      </c>
      <c r="B63" s="27"/>
      <c r="C63" s="27"/>
      <c r="D63" s="27"/>
      <c r="E63" s="29"/>
      <c r="F63" s="29"/>
      <c r="G63" s="29"/>
      <c r="H63" s="29"/>
      <c r="I63" s="29"/>
      <c r="J63" s="29"/>
      <c r="K63" s="29"/>
      <c r="L63" s="29"/>
      <c r="M63" s="29"/>
      <c r="N63" s="29"/>
      <c r="O63" s="29"/>
      <c r="P63" s="29"/>
      <c r="Q63" s="30"/>
    </row>
    <row r="64" spans="1:17" x14ac:dyDescent="0.3">
      <c r="A64" s="27" t="s">
        <v>210</v>
      </c>
      <c r="B64" s="27"/>
      <c r="C64" s="27"/>
      <c r="D64" s="27"/>
      <c r="E64" s="29"/>
      <c r="F64" s="29"/>
      <c r="G64" s="29"/>
      <c r="H64" s="29"/>
      <c r="I64" s="29"/>
      <c r="J64" s="29"/>
      <c r="K64" s="29"/>
      <c r="L64" s="29"/>
      <c r="M64" s="29"/>
      <c r="N64" s="29"/>
      <c r="O64" s="29"/>
      <c r="P64" s="29"/>
      <c r="Q64" s="30"/>
    </row>
    <row r="65" spans="1:17" x14ac:dyDescent="0.3">
      <c r="A65" s="27" t="s">
        <v>211</v>
      </c>
      <c r="B65" s="27"/>
      <c r="C65" s="27"/>
      <c r="D65" s="27"/>
      <c r="E65" s="29"/>
      <c r="F65" s="29"/>
      <c r="G65" s="29"/>
      <c r="H65" s="29"/>
      <c r="I65" s="29"/>
      <c r="J65" s="29"/>
      <c r="K65" s="29"/>
      <c r="L65" s="29"/>
      <c r="M65" s="29"/>
      <c r="N65" s="29"/>
      <c r="O65" s="29"/>
      <c r="P65" s="29"/>
      <c r="Q65" s="30"/>
    </row>
    <row r="66" spans="1:17" x14ac:dyDescent="0.3">
      <c r="A66" s="31" t="s">
        <v>171</v>
      </c>
      <c r="B66" s="20"/>
      <c r="C66" s="32">
        <f>SUM(C61:C65)</f>
        <v>0</v>
      </c>
      <c r="D66" s="20"/>
      <c r="E66" s="19"/>
      <c r="F66" s="19"/>
      <c r="G66" s="19"/>
      <c r="H66" s="19"/>
      <c r="I66" s="19"/>
      <c r="J66" s="19"/>
      <c r="K66" s="19"/>
      <c r="L66" s="19"/>
      <c r="M66" s="19"/>
      <c r="N66" s="19"/>
      <c r="O66" s="19"/>
      <c r="P66" s="19"/>
      <c r="Q66" s="19"/>
    </row>
    <row r="70" spans="1:17" x14ac:dyDescent="0.3">
      <c r="E70" s="19"/>
      <c r="F70" s="19"/>
      <c r="G70" s="19"/>
      <c r="H70" s="19"/>
      <c r="I70" s="19"/>
      <c r="J70" s="19"/>
      <c r="K70" s="19"/>
      <c r="L70" s="19"/>
      <c r="M70" s="19"/>
      <c r="N70" s="19"/>
      <c r="O70" s="19"/>
      <c r="P70" s="19"/>
    </row>
  </sheetData>
  <mergeCells count="16">
    <mergeCell ref="A58:Q58"/>
    <mergeCell ref="A59:Q59"/>
    <mergeCell ref="A44:Q44"/>
    <mergeCell ref="A45:Q57"/>
    <mergeCell ref="A18:Q18"/>
    <mergeCell ref="A30:Q42"/>
    <mergeCell ref="A43:Q43"/>
    <mergeCell ref="A28:Q28"/>
    <mergeCell ref="A29:Q29"/>
    <mergeCell ref="A27:Q27"/>
    <mergeCell ref="A19:Q26"/>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opLeftCell="A16" zoomScale="90" zoomScaleNormal="90" workbookViewId="0">
      <selection activeCell="B5" sqref="B5"/>
    </sheetView>
  </sheetViews>
  <sheetFormatPr baseColWidth="10" defaultRowHeight="14.4" x14ac:dyDescent="0.3"/>
  <cols>
    <col min="1" max="1" width="25.88671875" customWidth="1"/>
    <col min="2" max="2" width="20.109375" customWidth="1"/>
    <col min="3" max="3" width="25.44140625" customWidth="1"/>
    <col min="4" max="4" width="35" customWidth="1"/>
    <col min="5" max="5" width="17.6640625" customWidth="1"/>
  </cols>
  <sheetData>
    <row r="1" spans="1:5" s="19" customFormat="1" ht="24.75" customHeight="1" thickBot="1" x14ac:dyDescent="0.35">
      <c r="A1" s="178" t="s">
        <v>229</v>
      </c>
      <c r="B1" s="179"/>
      <c r="C1" s="179"/>
      <c r="D1" s="179"/>
      <c r="E1" s="179"/>
    </row>
    <row r="2" spans="1:5" ht="24.75" customHeight="1" thickBot="1" x14ac:dyDescent="0.35">
      <c r="A2" s="175" t="s">
        <v>224</v>
      </c>
      <c r="B2" s="176"/>
      <c r="C2" s="176"/>
      <c r="D2" s="176"/>
      <c r="E2" s="177"/>
    </row>
    <row r="3" spans="1:5" ht="36.75" customHeight="1" x14ac:dyDescent="0.3">
      <c r="A3" s="111" t="s">
        <v>230</v>
      </c>
      <c r="B3" s="111" t="s">
        <v>225</v>
      </c>
      <c r="C3" s="112" t="s">
        <v>10</v>
      </c>
      <c r="D3" s="113" t="s">
        <v>11</v>
      </c>
      <c r="E3" s="114" t="s">
        <v>12</v>
      </c>
    </row>
    <row r="4" spans="1:5" x14ac:dyDescent="0.3">
      <c r="A4" s="115" t="s">
        <v>269</v>
      </c>
      <c r="B4" s="115" t="s">
        <v>346</v>
      </c>
      <c r="C4" s="115" t="s">
        <v>347</v>
      </c>
      <c r="D4" s="115" t="s">
        <v>293</v>
      </c>
      <c r="E4" s="115">
        <v>60</v>
      </c>
    </row>
    <row r="5" spans="1:5" x14ac:dyDescent="0.3">
      <c r="A5" s="115" t="s">
        <v>337</v>
      </c>
      <c r="B5" s="19" t="s">
        <v>348</v>
      </c>
      <c r="C5" s="115" t="s">
        <v>349</v>
      </c>
      <c r="D5" s="115" t="s">
        <v>294</v>
      </c>
      <c r="E5" s="115">
        <v>14</v>
      </c>
    </row>
    <row r="6" spans="1:5" x14ac:dyDescent="0.3">
      <c r="A6" s="115" t="s">
        <v>270</v>
      </c>
      <c r="B6" s="115" t="s">
        <v>346</v>
      </c>
      <c r="C6" s="115" t="s">
        <v>350</v>
      </c>
      <c r="D6" s="115" t="s">
        <v>295</v>
      </c>
      <c r="E6" s="115">
        <v>16</v>
      </c>
    </row>
    <row r="7" spans="1:5" x14ac:dyDescent="0.3">
      <c r="A7" s="115" t="s">
        <v>271</v>
      </c>
      <c r="B7" s="115" t="s">
        <v>351</v>
      </c>
      <c r="C7" s="115" t="s">
        <v>352</v>
      </c>
      <c r="D7" s="115" t="s">
        <v>296</v>
      </c>
      <c r="E7" s="115">
        <v>2</v>
      </c>
    </row>
    <row r="8" spans="1:5" x14ac:dyDescent="0.3">
      <c r="A8" s="115" t="s">
        <v>272</v>
      </c>
      <c r="B8" s="115" t="s">
        <v>353</v>
      </c>
      <c r="C8" s="115" t="s">
        <v>354</v>
      </c>
      <c r="D8" s="115" t="s">
        <v>297</v>
      </c>
      <c r="E8" s="115">
        <v>4</v>
      </c>
    </row>
    <row r="9" spans="1:5" x14ac:dyDescent="0.3">
      <c r="A9" s="115" t="s">
        <v>273</v>
      </c>
      <c r="B9" s="115" t="s">
        <v>351</v>
      </c>
      <c r="C9" s="115" t="s">
        <v>355</v>
      </c>
      <c r="D9" s="115" t="s">
        <v>298</v>
      </c>
      <c r="E9" s="115">
        <v>2</v>
      </c>
    </row>
    <row r="10" spans="1:5" x14ac:dyDescent="0.3">
      <c r="A10" s="115" t="s">
        <v>274</v>
      </c>
      <c r="B10" s="115" t="s">
        <v>353</v>
      </c>
      <c r="C10" s="115" t="s">
        <v>288</v>
      </c>
      <c r="D10" s="115" t="s">
        <v>299</v>
      </c>
      <c r="E10" s="115">
        <v>4</v>
      </c>
    </row>
    <row r="11" spans="1:5" x14ac:dyDescent="0.3">
      <c r="A11" s="115" t="s">
        <v>275</v>
      </c>
      <c r="B11" s="115" t="s">
        <v>356</v>
      </c>
      <c r="C11" s="115" t="s">
        <v>288</v>
      </c>
      <c r="D11" s="115" t="s">
        <v>300</v>
      </c>
      <c r="E11" s="115">
        <v>4</v>
      </c>
    </row>
    <row r="12" spans="1:5" x14ac:dyDescent="0.3">
      <c r="A12" s="115" t="s">
        <v>276</v>
      </c>
      <c r="B12" s="115" t="s">
        <v>353</v>
      </c>
      <c r="C12" s="115" t="s">
        <v>288</v>
      </c>
      <c r="D12" s="115" t="s">
        <v>301</v>
      </c>
      <c r="E12" s="115">
        <v>4</v>
      </c>
    </row>
    <row r="13" spans="1:5" x14ac:dyDescent="0.3">
      <c r="A13" s="115" t="s">
        <v>277</v>
      </c>
      <c r="B13" s="19" t="s">
        <v>348</v>
      </c>
      <c r="C13" s="115" t="s">
        <v>289</v>
      </c>
      <c r="D13" s="115" t="s">
        <v>302</v>
      </c>
      <c r="E13" s="115">
        <v>4</v>
      </c>
    </row>
    <row r="14" spans="1:5" x14ac:dyDescent="0.3">
      <c r="A14" s="115" t="s">
        <v>278</v>
      </c>
      <c r="B14" s="19" t="s">
        <v>348</v>
      </c>
      <c r="C14" s="115" t="s">
        <v>288</v>
      </c>
      <c r="D14" s="115" t="s">
        <v>303</v>
      </c>
      <c r="E14" s="115">
        <v>4</v>
      </c>
    </row>
    <row r="15" spans="1:5" x14ac:dyDescent="0.3">
      <c r="A15" s="115" t="s">
        <v>279</v>
      </c>
      <c r="B15" s="19" t="s">
        <v>357</v>
      </c>
      <c r="C15" s="115" t="s">
        <v>290</v>
      </c>
      <c r="D15" s="115" t="s">
        <v>304</v>
      </c>
      <c r="E15" s="115">
        <v>4</v>
      </c>
    </row>
    <row r="16" spans="1:5" x14ac:dyDescent="0.3">
      <c r="A16" s="115" t="s">
        <v>280</v>
      </c>
      <c r="B16" s="115" t="s">
        <v>346</v>
      </c>
      <c r="C16" s="115" t="s">
        <v>352</v>
      </c>
      <c r="D16" s="115" t="s">
        <v>305</v>
      </c>
      <c r="E16" s="115">
        <v>4</v>
      </c>
    </row>
    <row r="17" spans="1:5" x14ac:dyDescent="0.3">
      <c r="A17" s="115" t="s">
        <v>281</v>
      </c>
      <c r="B17" s="115" t="s">
        <v>353</v>
      </c>
      <c r="C17" s="115" t="s">
        <v>358</v>
      </c>
      <c r="D17" s="115" t="s">
        <v>306</v>
      </c>
      <c r="E17" s="115">
        <v>4</v>
      </c>
    </row>
    <row r="18" spans="1:5" x14ac:dyDescent="0.3">
      <c r="A18" s="115" t="s">
        <v>282</v>
      </c>
      <c r="B18" s="115" t="s">
        <v>356</v>
      </c>
      <c r="C18" s="115" t="s">
        <v>359</v>
      </c>
      <c r="D18" s="115" t="s">
        <v>307</v>
      </c>
      <c r="E18" s="115">
        <v>4</v>
      </c>
    </row>
    <row r="19" spans="1:5" x14ac:dyDescent="0.3">
      <c r="A19" s="115" t="s">
        <v>283</v>
      </c>
      <c r="B19" s="116" t="s">
        <v>360</v>
      </c>
      <c r="C19" s="115" t="s">
        <v>291</v>
      </c>
      <c r="D19" s="115" t="s">
        <v>308</v>
      </c>
      <c r="E19" s="115">
        <v>4</v>
      </c>
    </row>
    <row r="20" spans="1:5" x14ac:dyDescent="0.3">
      <c r="A20" s="115" t="s">
        <v>284</v>
      </c>
      <c r="B20" s="115" t="s">
        <v>356</v>
      </c>
      <c r="C20" s="115" t="s">
        <v>361</v>
      </c>
      <c r="D20" s="115" t="s">
        <v>309</v>
      </c>
      <c r="E20" s="115">
        <v>4</v>
      </c>
    </row>
    <row r="21" spans="1:5" x14ac:dyDescent="0.3">
      <c r="A21" s="115" t="s">
        <v>285</v>
      </c>
      <c r="B21" s="116" t="s">
        <v>362</v>
      </c>
      <c r="C21" s="115" t="s">
        <v>363</v>
      </c>
      <c r="D21" s="115" t="s">
        <v>310</v>
      </c>
      <c r="E21" s="115">
        <v>4</v>
      </c>
    </row>
    <row r="22" spans="1:5" ht="43.2" x14ac:dyDescent="0.3">
      <c r="A22" s="115" t="s">
        <v>286</v>
      </c>
      <c r="B22" s="117" t="s">
        <v>364</v>
      </c>
      <c r="C22" s="115" t="s">
        <v>292</v>
      </c>
      <c r="D22" s="115" t="s">
        <v>311</v>
      </c>
      <c r="E22" s="115">
        <v>4</v>
      </c>
    </row>
    <row r="23" spans="1:5" x14ac:dyDescent="0.3">
      <c r="A23" s="115" t="s">
        <v>287</v>
      </c>
      <c r="B23" s="116" t="s">
        <v>365</v>
      </c>
      <c r="C23" s="115" t="s">
        <v>366</v>
      </c>
      <c r="D23" s="115" t="s">
        <v>312</v>
      </c>
      <c r="E23" s="116"/>
    </row>
    <row r="24" spans="1:5" x14ac:dyDescent="0.3">
      <c r="A24" s="115" t="s">
        <v>313</v>
      </c>
      <c r="B24" s="19" t="s">
        <v>357</v>
      </c>
      <c r="C24" s="115" t="s">
        <v>350</v>
      </c>
      <c r="D24" s="115" t="s">
        <v>327</v>
      </c>
      <c r="E24" s="115">
        <v>4</v>
      </c>
    </row>
    <row r="25" spans="1:5" x14ac:dyDescent="0.3">
      <c r="A25" s="115" t="s">
        <v>314</v>
      </c>
      <c r="B25" s="116" t="s">
        <v>367</v>
      </c>
      <c r="C25" s="115" t="s">
        <v>352</v>
      </c>
      <c r="D25" s="115" t="s">
        <v>328</v>
      </c>
      <c r="E25" s="115">
        <v>2</v>
      </c>
    </row>
    <row r="26" spans="1:5" ht="28.8" x14ac:dyDescent="0.3">
      <c r="A26" s="115" t="s">
        <v>315</v>
      </c>
      <c r="B26" s="117" t="s">
        <v>368</v>
      </c>
      <c r="C26" s="115" t="s">
        <v>366</v>
      </c>
      <c r="D26" s="115" t="s">
        <v>329</v>
      </c>
      <c r="E26" s="115">
        <v>2</v>
      </c>
    </row>
    <row r="27" spans="1:5" x14ac:dyDescent="0.3">
      <c r="A27" s="115" t="s">
        <v>316</v>
      </c>
      <c r="B27" s="116"/>
      <c r="C27" s="115" t="s">
        <v>323</v>
      </c>
      <c r="D27" s="115" t="s">
        <v>330</v>
      </c>
      <c r="E27" s="115">
        <v>4</v>
      </c>
    </row>
    <row r="28" spans="1:5" x14ac:dyDescent="0.3">
      <c r="A28" s="115" t="s">
        <v>317</v>
      </c>
      <c r="B28" s="115" t="s">
        <v>324</v>
      </c>
      <c r="C28" s="115" t="s">
        <v>369</v>
      </c>
      <c r="D28" s="115" t="s">
        <v>331</v>
      </c>
      <c r="E28" s="115"/>
    </row>
    <row r="29" spans="1:5" x14ac:dyDescent="0.3">
      <c r="A29" s="115"/>
      <c r="B29" s="116"/>
      <c r="C29" s="115"/>
      <c r="D29" s="115"/>
      <c r="E29" s="115"/>
    </row>
    <row r="30" spans="1:5" x14ac:dyDescent="0.3">
      <c r="A30" s="115" t="s">
        <v>318</v>
      </c>
      <c r="B30" s="116" t="s">
        <v>370</v>
      </c>
      <c r="C30" s="115" t="s">
        <v>352</v>
      </c>
      <c r="D30" s="115" t="s">
        <v>332</v>
      </c>
      <c r="E30" s="115">
        <v>45</v>
      </c>
    </row>
    <row r="31" spans="1:5" x14ac:dyDescent="0.3">
      <c r="A31" s="115" t="s">
        <v>319</v>
      </c>
      <c r="B31" s="116" t="s">
        <v>371</v>
      </c>
      <c r="C31" s="115" t="s">
        <v>325</v>
      </c>
      <c r="D31" s="115" t="s">
        <v>333</v>
      </c>
      <c r="E31" s="115">
        <v>6</v>
      </c>
    </row>
    <row r="32" spans="1:5" x14ac:dyDescent="0.3">
      <c r="A32" s="115" t="s">
        <v>320</v>
      </c>
      <c r="B32" s="116" t="s">
        <v>372</v>
      </c>
      <c r="C32" s="115" t="s">
        <v>288</v>
      </c>
      <c r="D32" s="115" t="s">
        <v>334</v>
      </c>
      <c r="E32" s="115">
        <v>4</v>
      </c>
    </row>
    <row r="33" spans="1:5" x14ac:dyDescent="0.3">
      <c r="A33" s="115" t="s">
        <v>321</v>
      </c>
      <c r="B33" s="116" t="s">
        <v>373</v>
      </c>
      <c r="C33" s="115" t="s">
        <v>326</v>
      </c>
      <c r="D33" s="115" t="s">
        <v>335</v>
      </c>
      <c r="E33" s="115"/>
    </row>
    <row r="34" spans="1:5" ht="43.2" x14ac:dyDescent="0.3">
      <c r="A34" s="115" t="s">
        <v>322</v>
      </c>
      <c r="B34" s="117" t="s">
        <v>374</v>
      </c>
      <c r="C34" s="115" t="s">
        <v>366</v>
      </c>
      <c r="D34" s="115" t="s">
        <v>336</v>
      </c>
      <c r="E34" s="115"/>
    </row>
    <row r="35" spans="1:5" x14ac:dyDescent="0.3">
      <c r="A35" s="3"/>
      <c r="B35" s="3"/>
      <c r="C35" s="3"/>
      <c r="D35" s="3"/>
      <c r="E35" s="3"/>
    </row>
    <row r="36" spans="1:5" x14ac:dyDescent="0.3">
      <c r="A36" s="3"/>
      <c r="B36" s="3"/>
      <c r="C36" s="3"/>
      <c r="D36" s="3"/>
      <c r="E36" s="3">
        <f>SUM(E4:E34)</f>
        <v>217</v>
      </c>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hyperlinks>
    <hyperlink ref="D5" r:id="rId1" display="mailto:chevallier.d@chu-nice.fr" xr:uid="{78D40905-70A3-4373-B3B1-83C823DD052D}"/>
    <hyperlink ref="D10" r:id="rId2" xr:uid="{968DA23F-D4C6-4EAD-81C2-6921A102A43F}"/>
    <hyperlink ref="D11" r:id="rId3" xr:uid="{4C31AD0E-85DC-43B9-91DE-87820F8A2724}"/>
    <hyperlink ref="D17" r:id="rId4" display="mailto:josettechavanier@gmail.com" xr:uid="{58469F8E-DC0C-4F55-AEEB-91360179A6E6}"/>
    <hyperlink ref="D7" r:id="rId5" xr:uid="{5B406DB3-FB67-447D-89EC-C991BF207B5F}"/>
    <hyperlink ref="D9" r:id="rId6" xr:uid="{01743851-0AFD-4D89-A832-DB243F7A268B}"/>
    <hyperlink ref="D8" r:id="rId7" xr:uid="{F1BB080E-FF9B-4A99-B050-114B4751AD40}"/>
    <hyperlink ref="D13" r:id="rId8" xr:uid="{97BB2E5D-6817-4382-8D7E-1F4C287E50BD}"/>
    <hyperlink ref="D14" r:id="rId9" display="mailto:lilianelouve@yahoo.fr" xr:uid="{9A99CCCA-230B-48EB-BA98-6B0CF275AEBA}"/>
    <hyperlink ref="D15" r:id="rId10" display="mailto:bondilp@wanadoo.fr" xr:uid="{0903155B-3806-455B-95F5-8AB7D7DC54BE}"/>
    <hyperlink ref="D26" r:id="rId11" xr:uid="{24702A00-BBBD-422B-8E83-C82BFD933A62}"/>
    <hyperlink ref="D31" r:id="rId12" xr:uid="{C100B88C-9568-44A1-B0E3-03F2FDD37A18}"/>
  </hyperlinks>
  <pageMargins left="0.7" right="0.7" top="0.75" bottom="0.75" header="0.3" footer="0.3"/>
  <pageSetup paperSize="9" scale="45" orientation="portrait" verticalDpi="0" r:id="rId13"/>
  <headerFooter>
    <oddHeader>&amp;L&amp;G</oddHeader>
  </headerFooter>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16" zoomScale="90" zoomScaleNormal="90" workbookViewId="0">
      <selection activeCell="B18" sqref="B1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7" t="s">
        <v>217</v>
      </c>
      <c r="B1" s="198"/>
      <c r="C1" s="198"/>
      <c r="D1" s="198"/>
      <c r="E1" s="198"/>
      <c r="F1" s="198"/>
      <c r="G1" s="198"/>
      <c r="H1" s="198"/>
      <c r="I1" s="198"/>
      <c r="J1" s="198"/>
      <c r="K1" s="198"/>
      <c r="L1" s="198"/>
      <c r="M1" s="199"/>
    </row>
    <row r="2" spans="1:13" s="4" customFormat="1" ht="20.25" customHeight="1" x14ac:dyDescent="0.3">
      <c r="A2" s="78" t="s">
        <v>154</v>
      </c>
      <c r="B2" s="202" t="s">
        <v>338</v>
      </c>
      <c r="C2" s="203"/>
      <c r="D2" s="208"/>
      <c r="E2" s="209"/>
      <c r="F2" s="209"/>
      <c r="G2" s="209"/>
      <c r="H2" s="209"/>
      <c r="I2" s="209"/>
      <c r="J2" s="209"/>
      <c r="K2" s="209"/>
      <c r="L2" s="209"/>
      <c r="M2" s="210"/>
    </row>
    <row r="3" spans="1:13" s="4" customFormat="1" ht="20.25" customHeight="1" x14ac:dyDescent="0.3">
      <c r="A3" s="5" t="s">
        <v>13</v>
      </c>
      <c r="B3" s="204" t="s">
        <v>339</v>
      </c>
      <c r="C3" s="205"/>
      <c r="D3" s="211"/>
      <c r="E3" s="212"/>
      <c r="F3" s="212"/>
      <c r="G3" s="212"/>
      <c r="H3" s="212"/>
      <c r="I3" s="212"/>
      <c r="J3" s="212"/>
      <c r="K3" s="212"/>
      <c r="L3" s="212"/>
      <c r="M3" s="213"/>
    </row>
    <row r="4" spans="1:13" s="4" customFormat="1" ht="20.25" customHeight="1" x14ac:dyDescent="0.3">
      <c r="A4" s="5" t="s">
        <v>14</v>
      </c>
      <c r="B4" s="204" t="s">
        <v>339</v>
      </c>
      <c r="C4" s="205"/>
      <c r="D4" s="211"/>
      <c r="E4" s="212"/>
      <c r="F4" s="212"/>
      <c r="G4" s="212"/>
      <c r="H4" s="212"/>
      <c r="I4" s="212"/>
      <c r="J4" s="212"/>
      <c r="K4" s="212"/>
      <c r="L4" s="212"/>
      <c r="M4" s="213"/>
    </row>
    <row r="5" spans="1:13" s="4" customFormat="1" ht="20.25" customHeight="1" thickBot="1" x14ac:dyDescent="0.35">
      <c r="A5" s="6" t="s">
        <v>15</v>
      </c>
      <c r="B5" s="206">
        <v>20</v>
      </c>
      <c r="C5" s="207"/>
      <c r="D5" s="214"/>
      <c r="E5" s="215"/>
      <c r="F5" s="215"/>
      <c r="G5" s="215"/>
      <c r="H5" s="215"/>
      <c r="I5" s="215"/>
      <c r="J5" s="215"/>
      <c r="K5" s="215"/>
      <c r="L5" s="215"/>
      <c r="M5" s="216"/>
    </row>
    <row r="6" spans="1:13" ht="15.75" customHeight="1" x14ac:dyDescent="0.3">
      <c r="A6" s="217" t="s">
        <v>16</v>
      </c>
      <c r="B6" s="200"/>
      <c r="C6" s="200" t="s">
        <v>30</v>
      </c>
      <c r="D6" s="200"/>
      <c r="E6" s="200"/>
      <c r="F6" s="200"/>
      <c r="G6" s="200"/>
      <c r="H6" s="200"/>
      <c r="I6" s="200"/>
      <c r="J6" s="200"/>
      <c r="K6" s="200"/>
      <c r="L6" s="200"/>
      <c r="M6" s="201"/>
    </row>
    <row r="7" spans="1:13" ht="31.5" customHeight="1" x14ac:dyDescent="0.3">
      <c r="A7" s="7" t="s">
        <v>17</v>
      </c>
      <c r="B7" s="10" t="s">
        <v>6</v>
      </c>
      <c r="C7" s="9" t="s">
        <v>19</v>
      </c>
      <c r="D7" s="221"/>
      <c r="E7" s="222"/>
      <c r="F7" s="222"/>
      <c r="G7" s="222"/>
      <c r="H7" s="222"/>
      <c r="I7" s="222"/>
      <c r="J7" s="222"/>
      <c r="K7" s="222"/>
      <c r="L7" s="222"/>
      <c r="M7" s="223"/>
    </row>
    <row r="8" spans="1:13" ht="31.5" customHeight="1" x14ac:dyDescent="0.3">
      <c r="A8" s="7" t="s">
        <v>18</v>
      </c>
      <c r="B8" s="10" t="s">
        <v>6</v>
      </c>
      <c r="C8" s="9" t="s">
        <v>19</v>
      </c>
      <c r="D8" s="221"/>
      <c r="E8" s="222"/>
      <c r="F8" s="222"/>
      <c r="G8" s="222"/>
      <c r="H8" s="222"/>
      <c r="I8" s="222"/>
      <c r="J8" s="222"/>
      <c r="K8" s="222"/>
      <c r="L8" s="222"/>
      <c r="M8" s="223"/>
    </row>
    <row r="9" spans="1:13" ht="31.5" customHeight="1" x14ac:dyDescent="0.3">
      <c r="A9" s="7" t="s">
        <v>20</v>
      </c>
      <c r="B9" s="10" t="s">
        <v>5</v>
      </c>
      <c r="C9" s="218" t="s">
        <v>33</v>
      </c>
      <c r="D9" s="219"/>
      <c r="E9" s="219"/>
      <c r="F9" s="219"/>
      <c r="G9" s="219"/>
      <c r="H9" s="219"/>
      <c r="I9" s="219"/>
      <c r="J9" s="219"/>
      <c r="K9" s="219"/>
      <c r="L9" s="219"/>
      <c r="M9" s="220"/>
    </row>
    <row r="10" spans="1:13" ht="31.5" customHeight="1" x14ac:dyDescent="0.3">
      <c r="A10" s="7" t="s">
        <v>21</v>
      </c>
      <c r="B10" s="10" t="s">
        <v>5</v>
      </c>
      <c r="C10" s="191" t="s">
        <v>34</v>
      </c>
      <c r="D10" s="192"/>
      <c r="E10" s="192"/>
      <c r="F10" s="192"/>
      <c r="G10" s="192"/>
      <c r="H10" s="192"/>
      <c r="I10" s="192"/>
      <c r="J10" s="192"/>
      <c r="K10" s="192"/>
      <c r="L10" s="192"/>
      <c r="M10" s="193"/>
    </row>
    <row r="11" spans="1:13" ht="31.5" customHeight="1" x14ac:dyDescent="0.3">
      <c r="A11" s="7" t="s">
        <v>22</v>
      </c>
      <c r="B11" s="10" t="s">
        <v>6</v>
      </c>
      <c r="C11" s="12" t="s">
        <v>32</v>
      </c>
      <c r="D11" s="188" t="s">
        <v>35</v>
      </c>
      <c r="E11" s="189"/>
      <c r="F11" s="189"/>
      <c r="G11" s="189"/>
      <c r="H11" s="189"/>
      <c r="I11" s="189"/>
      <c r="J11" s="189"/>
      <c r="K11" s="189"/>
      <c r="L11" s="189"/>
      <c r="M11" s="190"/>
    </row>
    <row r="12" spans="1:13" ht="31.5" customHeight="1" x14ac:dyDescent="0.3">
      <c r="A12" s="7" t="s">
        <v>23</v>
      </c>
      <c r="B12" s="10" t="s">
        <v>5</v>
      </c>
      <c r="C12" s="12" t="s">
        <v>32</v>
      </c>
      <c r="D12" s="186" t="s">
        <v>36</v>
      </c>
      <c r="E12" s="187"/>
      <c r="F12" s="64"/>
      <c r="G12" s="180"/>
      <c r="H12" s="181"/>
      <c r="I12" s="181"/>
      <c r="J12" s="181"/>
      <c r="K12" s="181"/>
      <c r="L12" s="181"/>
      <c r="M12" s="182"/>
    </row>
    <row r="13" spans="1:13" ht="31.5" customHeight="1" x14ac:dyDescent="0.3">
      <c r="A13" s="7" t="s">
        <v>24</v>
      </c>
      <c r="B13" s="10" t="s">
        <v>6</v>
      </c>
      <c r="C13" s="12" t="s">
        <v>32</v>
      </c>
      <c r="D13" s="186" t="s">
        <v>37</v>
      </c>
      <c r="E13" s="187"/>
      <c r="F13" s="64"/>
      <c r="G13" s="183"/>
      <c r="H13" s="184"/>
      <c r="I13" s="184"/>
      <c r="J13" s="184"/>
      <c r="K13" s="184"/>
      <c r="L13" s="184"/>
      <c r="M13" s="185"/>
    </row>
    <row r="14" spans="1:13" ht="31.5" customHeight="1" x14ac:dyDescent="0.3">
      <c r="A14" s="7" t="s">
        <v>25</v>
      </c>
      <c r="B14" s="10" t="s">
        <v>6</v>
      </c>
      <c r="C14" s="12" t="s">
        <v>32</v>
      </c>
      <c r="D14" s="188" t="s">
        <v>38</v>
      </c>
      <c r="E14" s="189"/>
      <c r="F14" s="189"/>
      <c r="G14" s="189"/>
      <c r="H14" s="189"/>
      <c r="I14" s="189"/>
      <c r="J14" s="189"/>
      <c r="K14" s="189"/>
      <c r="L14" s="189"/>
      <c r="M14" s="190"/>
    </row>
    <row r="15" spans="1:13" ht="31.5" customHeight="1" x14ac:dyDescent="0.3">
      <c r="A15" s="7" t="s">
        <v>26</v>
      </c>
      <c r="B15" s="10" t="s">
        <v>6</v>
      </c>
      <c r="C15" s="12" t="s">
        <v>32</v>
      </c>
      <c r="D15" s="188" t="s">
        <v>39</v>
      </c>
      <c r="E15" s="189"/>
      <c r="F15" s="189"/>
      <c r="G15" s="189"/>
      <c r="H15" s="189"/>
      <c r="I15" s="189"/>
      <c r="J15" s="189"/>
      <c r="K15" s="189"/>
      <c r="L15" s="189"/>
      <c r="M15" s="190"/>
    </row>
    <row r="16" spans="1:13" ht="31.5" customHeight="1" x14ac:dyDescent="0.3">
      <c r="A16" s="7" t="s">
        <v>27</v>
      </c>
      <c r="B16" s="10" t="s">
        <v>5</v>
      </c>
      <c r="C16" s="12" t="s">
        <v>32</v>
      </c>
      <c r="D16" s="9" t="s">
        <v>40</v>
      </c>
      <c r="E16" s="9"/>
      <c r="F16" s="221"/>
      <c r="G16" s="222"/>
      <c r="H16" s="222"/>
      <c r="I16" s="222"/>
      <c r="J16" s="222"/>
      <c r="K16" s="222"/>
      <c r="L16" s="222"/>
      <c r="M16" s="223"/>
    </row>
    <row r="17" spans="1:13" ht="31.5" customHeight="1" x14ac:dyDescent="0.3">
      <c r="A17" s="7" t="s">
        <v>28</v>
      </c>
      <c r="B17" s="10" t="s">
        <v>6</v>
      </c>
      <c r="C17" s="12" t="s">
        <v>32</v>
      </c>
      <c r="D17" s="9" t="s">
        <v>40</v>
      </c>
      <c r="E17" s="9"/>
      <c r="F17" s="221"/>
      <c r="G17" s="222"/>
      <c r="H17" s="222"/>
      <c r="I17" s="222"/>
      <c r="J17" s="222"/>
      <c r="K17" s="222"/>
      <c r="L17" s="222"/>
      <c r="M17" s="223"/>
    </row>
    <row r="18" spans="1:13" ht="48.75" customHeight="1" thickBot="1" x14ac:dyDescent="0.35">
      <c r="A18" s="8" t="s">
        <v>29</v>
      </c>
      <c r="B18" s="11" t="s">
        <v>6</v>
      </c>
      <c r="C18" s="194" t="s">
        <v>41</v>
      </c>
      <c r="D18" s="195"/>
      <c r="E18" s="195"/>
      <c r="F18" s="195"/>
      <c r="G18" s="195"/>
      <c r="H18" s="195"/>
      <c r="I18" s="195"/>
      <c r="J18" s="195"/>
      <c r="K18" s="195"/>
      <c r="L18" s="195"/>
      <c r="M18" s="19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C13" zoomScale="90" zoomScaleNormal="90" workbookViewId="0">
      <selection activeCell="L5" sqref="L5:L35"/>
    </sheetView>
  </sheetViews>
  <sheetFormatPr baseColWidth="10" defaultRowHeight="14.4" x14ac:dyDescent="0.3"/>
  <cols>
    <col min="1" max="1" width="35.33203125" style="126"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59" customWidth="1"/>
    <col min="12" max="12" width="22" customWidth="1"/>
    <col min="13" max="13" width="19.109375" customWidth="1"/>
    <col min="14" max="14" width="55.5546875" customWidth="1"/>
  </cols>
  <sheetData>
    <row r="1" spans="1:18" ht="15.6" customHeight="1" thickBot="1" x14ac:dyDescent="0.35">
      <c r="A1" s="224" t="s">
        <v>218</v>
      </c>
      <c r="B1" s="225"/>
      <c r="C1" s="225"/>
      <c r="D1" s="225"/>
      <c r="E1" s="225"/>
      <c r="F1" s="225"/>
      <c r="G1" s="225"/>
      <c r="H1" s="225"/>
      <c r="I1" s="225"/>
      <c r="J1" s="225"/>
      <c r="K1" s="225"/>
      <c r="L1" s="225"/>
      <c r="M1" s="18"/>
      <c r="N1" s="19"/>
      <c r="O1" s="19"/>
      <c r="P1" s="19"/>
      <c r="Q1" s="19"/>
      <c r="R1" s="19"/>
    </row>
    <row r="2" spans="1:18" x14ac:dyDescent="0.3">
      <c r="A2" s="226" t="s">
        <v>212</v>
      </c>
      <c r="B2" s="227"/>
      <c r="C2" s="227"/>
      <c r="D2" s="227"/>
      <c r="E2" s="227"/>
      <c r="F2" s="227"/>
      <c r="G2" s="227"/>
      <c r="H2" s="227"/>
      <c r="I2" s="227"/>
      <c r="J2" s="227"/>
      <c r="K2" s="227"/>
      <c r="L2" s="228"/>
      <c r="M2" s="17"/>
      <c r="N2" s="19"/>
      <c r="O2" s="19"/>
      <c r="P2" s="19"/>
      <c r="Q2" s="19"/>
      <c r="R2" s="19"/>
    </row>
    <row r="3" spans="1:18" ht="30" customHeight="1" x14ac:dyDescent="0.3">
      <c r="A3" s="121" t="s">
        <v>161</v>
      </c>
      <c r="B3" s="229" t="s">
        <v>227</v>
      </c>
      <c r="C3" s="230"/>
      <c r="D3" s="231"/>
      <c r="E3" s="232"/>
      <c r="F3" s="232"/>
      <c r="G3" s="232"/>
      <c r="H3" s="232"/>
      <c r="I3" s="232"/>
      <c r="J3" s="232"/>
      <c r="K3" s="232"/>
      <c r="L3" s="233"/>
      <c r="M3" s="19"/>
      <c r="N3" s="19"/>
      <c r="O3" s="19"/>
      <c r="P3" s="19"/>
      <c r="Q3" s="19"/>
      <c r="R3" s="19"/>
    </row>
    <row r="4" spans="1:18" ht="94.5" customHeight="1" thickBot="1" x14ac:dyDescent="0.35">
      <c r="A4" s="122" t="s">
        <v>162</v>
      </c>
      <c r="B4" s="76" t="s">
        <v>163</v>
      </c>
      <c r="C4" s="76" t="s">
        <v>164</v>
      </c>
      <c r="D4" s="76" t="s">
        <v>165</v>
      </c>
      <c r="E4" s="76" t="s">
        <v>166</v>
      </c>
      <c r="F4" s="76" t="s">
        <v>257</v>
      </c>
      <c r="G4" s="76" t="s">
        <v>167</v>
      </c>
      <c r="H4" s="76" t="s">
        <v>258</v>
      </c>
      <c r="I4" s="76" t="s">
        <v>226</v>
      </c>
      <c r="J4" s="77" t="s">
        <v>258</v>
      </c>
      <c r="K4" s="74" t="s">
        <v>222</v>
      </c>
      <c r="L4" s="75" t="s">
        <v>221</v>
      </c>
      <c r="M4" s="33"/>
      <c r="N4" s="33"/>
    </row>
    <row r="5" spans="1:18" ht="16.2" thickBot="1" x14ac:dyDescent="0.35">
      <c r="A5" s="118" t="s">
        <v>375</v>
      </c>
      <c r="B5" s="21"/>
      <c r="C5" s="23"/>
      <c r="D5" s="21"/>
      <c r="E5" s="21">
        <v>10</v>
      </c>
      <c r="F5" s="21" t="s">
        <v>147</v>
      </c>
      <c r="G5" s="21"/>
      <c r="H5" s="21"/>
      <c r="I5" s="21"/>
      <c r="J5" s="21"/>
      <c r="K5" s="65">
        <f>E5*1.5+G5+I5*2/3</f>
        <v>15</v>
      </c>
      <c r="L5" s="66">
        <f>IF(F5="non",0,E5*1.5)+IF(H5="non",0,G5*1)+IF(J5="non",0,I5*2/3)</f>
        <v>0</v>
      </c>
      <c r="M5" s="19"/>
      <c r="N5" s="33"/>
    </row>
    <row r="6" spans="1:18" ht="24.6" thickBot="1" x14ac:dyDescent="0.35">
      <c r="A6" s="119" t="s">
        <v>340</v>
      </c>
      <c r="B6" s="20"/>
      <c r="C6" s="20"/>
      <c r="D6" s="20"/>
      <c r="E6" s="20">
        <v>14</v>
      </c>
      <c r="F6" s="21" t="s">
        <v>147</v>
      </c>
      <c r="G6" s="20"/>
      <c r="H6" s="20"/>
      <c r="I6" s="20"/>
      <c r="J6" s="20"/>
      <c r="K6" s="67">
        <f t="shared" ref="K6:K35" si="0">E6*1.5+G6+I6*2/3</f>
        <v>21</v>
      </c>
      <c r="L6" s="66">
        <f t="shared" ref="L6:L35" si="1">IF(F6="non",0,E6*1.5)+IF(H6="non",0,G6*1)+IF(J6="non",0,I6*2/3)</f>
        <v>0</v>
      </c>
      <c r="N6" s="33"/>
    </row>
    <row r="7" spans="1:18" ht="24.6" thickBot="1" x14ac:dyDescent="0.35">
      <c r="A7" s="119" t="s">
        <v>341</v>
      </c>
      <c r="B7" s="20"/>
      <c r="C7" s="20"/>
      <c r="D7" s="20"/>
      <c r="E7" s="20">
        <v>10</v>
      </c>
      <c r="F7" s="21" t="s">
        <v>147</v>
      </c>
      <c r="G7" s="20"/>
      <c r="H7" s="20"/>
      <c r="I7" s="20"/>
      <c r="J7" s="20"/>
      <c r="K7" s="67">
        <f t="shared" si="0"/>
        <v>15</v>
      </c>
      <c r="L7" s="66">
        <f t="shared" si="1"/>
        <v>0</v>
      </c>
      <c r="N7" s="33"/>
    </row>
    <row r="8" spans="1:18" ht="34.799999999999997" customHeight="1" thickBot="1" x14ac:dyDescent="0.35">
      <c r="A8" s="119" t="s">
        <v>342</v>
      </c>
      <c r="B8" s="20"/>
      <c r="C8" s="20"/>
      <c r="D8" s="20"/>
      <c r="E8" s="20">
        <v>16</v>
      </c>
      <c r="F8" s="21" t="s">
        <v>147</v>
      </c>
      <c r="G8" s="20"/>
      <c r="H8" s="20"/>
      <c r="I8" s="20"/>
      <c r="J8" s="20"/>
      <c r="K8" s="67">
        <f t="shared" si="0"/>
        <v>24</v>
      </c>
      <c r="L8" s="66">
        <f t="shared" si="1"/>
        <v>0</v>
      </c>
      <c r="N8" s="33"/>
    </row>
    <row r="9" spans="1:18" ht="15" thickBot="1" x14ac:dyDescent="0.35">
      <c r="A9" s="123" t="s">
        <v>343</v>
      </c>
      <c r="B9" s="20"/>
      <c r="C9" s="20"/>
      <c r="D9" s="20"/>
      <c r="E9" s="20">
        <v>10</v>
      </c>
      <c r="F9" s="21" t="s">
        <v>147</v>
      </c>
      <c r="G9" s="20"/>
      <c r="H9" s="20"/>
      <c r="I9" s="20"/>
      <c r="J9" s="20"/>
      <c r="K9" s="67">
        <f t="shared" si="0"/>
        <v>15</v>
      </c>
      <c r="L9" s="66">
        <f t="shared" si="1"/>
        <v>0</v>
      </c>
      <c r="N9" s="33"/>
    </row>
    <row r="10" spans="1:18" ht="24.6" thickBot="1" x14ac:dyDescent="0.35">
      <c r="A10" s="119" t="s">
        <v>344</v>
      </c>
      <c r="B10" s="20"/>
      <c r="C10" s="20"/>
      <c r="D10" s="20"/>
      <c r="E10" s="20">
        <v>6</v>
      </c>
      <c r="F10" s="21" t="s">
        <v>147</v>
      </c>
      <c r="G10" s="20"/>
      <c r="H10" s="20"/>
      <c r="I10" s="20"/>
      <c r="J10" s="20"/>
      <c r="K10" s="67">
        <f t="shared" si="0"/>
        <v>9</v>
      </c>
      <c r="L10" s="66">
        <f t="shared" si="1"/>
        <v>0</v>
      </c>
      <c r="N10" s="33"/>
    </row>
    <row r="11" spans="1:18" ht="15" thickBot="1" x14ac:dyDescent="0.35">
      <c r="A11" s="123" t="s">
        <v>345</v>
      </c>
      <c r="B11" s="20"/>
      <c r="C11" s="20"/>
      <c r="D11" s="20"/>
      <c r="E11" s="20">
        <v>4</v>
      </c>
      <c r="F11" s="21" t="s">
        <v>147</v>
      </c>
      <c r="G11" s="20"/>
      <c r="H11" s="20"/>
      <c r="I11" s="20"/>
      <c r="J11" s="20"/>
      <c r="K11" s="67">
        <f t="shared" si="0"/>
        <v>6</v>
      </c>
      <c r="L11" s="66">
        <f t="shared" si="1"/>
        <v>0</v>
      </c>
      <c r="N11" s="33"/>
    </row>
    <row r="12" spans="1:18" ht="24.6" thickBot="1" x14ac:dyDescent="0.35">
      <c r="A12" s="118" t="s">
        <v>376</v>
      </c>
      <c r="B12" s="20"/>
      <c r="C12" s="20"/>
      <c r="D12" s="20"/>
      <c r="E12" s="20">
        <v>2</v>
      </c>
      <c r="F12" s="21" t="s">
        <v>147</v>
      </c>
      <c r="G12" s="20"/>
      <c r="H12" s="20"/>
      <c r="I12" s="20"/>
      <c r="J12" s="20"/>
      <c r="K12" s="67">
        <f t="shared" si="0"/>
        <v>3</v>
      </c>
      <c r="L12" s="66">
        <f t="shared" si="1"/>
        <v>0</v>
      </c>
      <c r="N12" s="33"/>
    </row>
    <row r="13" spans="1:18" ht="27.6" customHeight="1" thickBot="1" x14ac:dyDescent="0.35">
      <c r="A13" s="119" t="s">
        <v>377</v>
      </c>
      <c r="B13" s="20"/>
      <c r="C13" s="20"/>
      <c r="D13" s="20"/>
      <c r="E13" s="20">
        <v>8</v>
      </c>
      <c r="F13" s="21" t="s">
        <v>147</v>
      </c>
      <c r="G13" s="20"/>
      <c r="H13" s="20"/>
      <c r="I13" s="20"/>
      <c r="J13" s="20"/>
      <c r="K13" s="67">
        <f t="shared" si="0"/>
        <v>12</v>
      </c>
      <c r="L13" s="66">
        <f t="shared" si="1"/>
        <v>0</v>
      </c>
      <c r="N13" s="33"/>
    </row>
    <row r="14" spans="1:18" ht="16.2" thickBot="1" x14ac:dyDescent="0.35">
      <c r="A14" s="119" t="s">
        <v>378</v>
      </c>
      <c r="B14" s="20"/>
      <c r="C14" s="20"/>
      <c r="D14" s="20"/>
      <c r="E14" s="20">
        <v>8</v>
      </c>
      <c r="F14" s="21" t="s">
        <v>147</v>
      </c>
      <c r="G14" s="20"/>
      <c r="H14" s="20"/>
      <c r="I14" s="20"/>
      <c r="J14" s="20"/>
      <c r="K14" s="67">
        <f t="shared" si="0"/>
        <v>12</v>
      </c>
      <c r="L14" s="66">
        <f t="shared" si="1"/>
        <v>0</v>
      </c>
      <c r="N14" s="33"/>
    </row>
    <row r="15" spans="1:18" ht="15" thickBot="1" x14ac:dyDescent="0.35">
      <c r="A15" s="119" t="s">
        <v>379</v>
      </c>
      <c r="B15" s="20"/>
      <c r="C15" s="20"/>
      <c r="D15" s="20"/>
      <c r="E15" s="20">
        <v>8</v>
      </c>
      <c r="F15" s="21" t="s">
        <v>147</v>
      </c>
      <c r="G15" s="20"/>
      <c r="H15" s="20"/>
      <c r="I15" s="20"/>
      <c r="J15" s="20"/>
      <c r="K15" s="67">
        <f t="shared" si="0"/>
        <v>12</v>
      </c>
      <c r="L15" s="66">
        <f t="shared" si="1"/>
        <v>0</v>
      </c>
      <c r="N15" s="33"/>
    </row>
    <row r="16" spans="1:18" ht="16.2" thickBot="1" x14ac:dyDescent="0.35">
      <c r="A16" s="119" t="s">
        <v>380</v>
      </c>
      <c r="B16" s="20"/>
      <c r="C16" s="20"/>
      <c r="D16" s="20"/>
      <c r="E16" s="20">
        <v>6</v>
      </c>
      <c r="F16" s="21" t="s">
        <v>147</v>
      </c>
      <c r="G16" s="20"/>
      <c r="H16" s="20"/>
      <c r="I16" s="20"/>
      <c r="J16" s="20"/>
      <c r="K16" s="67">
        <f t="shared" si="0"/>
        <v>9</v>
      </c>
      <c r="L16" s="66">
        <f t="shared" si="1"/>
        <v>0</v>
      </c>
      <c r="N16" s="33"/>
    </row>
    <row r="17" spans="1:14" ht="16.2" thickBot="1" x14ac:dyDescent="0.35">
      <c r="A17" s="119" t="s">
        <v>381</v>
      </c>
      <c r="B17" s="20"/>
      <c r="C17" s="20"/>
      <c r="D17" s="20"/>
      <c r="E17" s="20">
        <v>6</v>
      </c>
      <c r="F17" s="21" t="s">
        <v>147</v>
      </c>
      <c r="G17" s="20"/>
      <c r="H17" s="20"/>
      <c r="I17" s="20"/>
      <c r="J17" s="20"/>
      <c r="K17" s="67">
        <f t="shared" si="0"/>
        <v>9</v>
      </c>
      <c r="L17" s="66">
        <f t="shared" si="1"/>
        <v>0</v>
      </c>
      <c r="N17" s="33"/>
    </row>
    <row r="18" spans="1:14" ht="16.2" thickBot="1" x14ac:dyDescent="0.35">
      <c r="A18" s="119" t="s">
        <v>382</v>
      </c>
      <c r="B18" s="20"/>
      <c r="C18" s="20"/>
      <c r="D18" s="20"/>
      <c r="E18" s="20">
        <v>3</v>
      </c>
      <c r="F18" s="21" t="s">
        <v>147</v>
      </c>
      <c r="G18" s="20"/>
      <c r="H18" s="20"/>
      <c r="I18" s="20"/>
      <c r="J18" s="20"/>
      <c r="K18" s="67">
        <f t="shared" si="0"/>
        <v>4.5</v>
      </c>
      <c r="L18" s="66">
        <f t="shared" si="1"/>
        <v>0</v>
      </c>
      <c r="N18" s="33"/>
    </row>
    <row r="19" spans="1:14" ht="16.2" thickBot="1" x14ac:dyDescent="0.35">
      <c r="A19" s="119" t="s">
        <v>383</v>
      </c>
      <c r="B19" s="20"/>
      <c r="C19" s="20"/>
      <c r="D19" s="20"/>
      <c r="E19" s="20">
        <v>3</v>
      </c>
      <c r="F19" s="21" t="s">
        <v>147</v>
      </c>
      <c r="G19" s="20"/>
      <c r="H19" s="20"/>
      <c r="I19" s="20"/>
      <c r="J19" s="20"/>
      <c r="K19" s="67">
        <f t="shared" si="0"/>
        <v>4.5</v>
      </c>
      <c r="L19" s="66">
        <f t="shared" si="1"/>
        <v>0</v>
      </c>
      <c r="N19" s="33"/>
    </row>
    <row r="20" spans="1:14" ht="16.2" thickBot="1" x14ac:dyDescent="0.35">
      <c r="A20" s="119" t="s">
        <v>384</v>
      </c>
      <c r="B20" s="20"/>
      <c r="C20" s="20"/>
      <c r="D20" s="20"/>
      <c r="E20" s="20">
        <v>4</v>
      </c>
      <c r="F20" s="21" t="s">
        <v>147</v>
      </c>
      <c r="G20" s="20"/>
      <c r="H20" s="20"/>
      <c r="I20" s="20"/>
      <c r="J20" s="20"/>
      <c r="K20" s="67">
        <f t="shared" si="0"/>
        <v>6</v>
      </c>
      <c r="L20" s="66">
        <f t="shared" si="1"/>
        <v>0</v>
      </c>
      <c r="N20" s="33"/>
    </row>
    <row r="21" spans="1:14" ht="28.2" thickBot="1" x14ac:dyDescent="0.35">
      <c r="A21" s="119" t="s">
        <v>385</v>
      </c>
      <c r="B21" s="20"/>
      <c r="C21" s="20"/>
      <c r="D21" s="20"/>
      <c r="E21" s="20">
        <v>6</v>
      </c>
      <c r="F21" s="21" t="s">
        <v>147</v>
      </c>
      <c r="G21" s="20"/>
      <c r="H21" s="20"/>
      <c r="I21" s="20"/>
      <c r="J21" s="20"/>
      <c r="K21" s="67">
        <f t="shared" si="0"/>
        <v>9</v>
      </c>
      <c r="L21" s="66">
        <f t="shared" si="1"/>
        <v>0</v>
      </c>
      <c r="N21" s="33"/>
    </row>
    <row r="22" spans="1:14" ht="16.2" thickBot="1" x14ac:dyDescent="0.35">
      <c r="A22" s="119" t="s">
        <v>386</v>
      </c>
      <c r="B22" s="20"/>
      <c r="C22" s="20"/>
      <c r="D22" s="20"/>
      <c r="E22" s="20">
        <v>22</v>
      </c>
      <c r="F22" s="21" t="s">
        <v>147</v>
      </c>
      <c r="G22" s="20"/>
      <c r="H22" s="20"/>
      <c r="I22" s="20"/>
      <c r="J22" s="20"/>
      <c r="K22" s="67">
        <f t="shared" si="0"/>
        <v>33</v>
      </c>
      <c r="L22" s="66">
        <f t="shared" si="1"/>
        <v>0</v>
      </c>
      <c r="N22" s="33"/>
    </row>
    <row r="23" spans="1:14" ht="16.2" thickBot="1" x14ac:dyDescent="0.35">
      <c r="A23" s="119" t="s">
        <v>387</v>
      </c>
      <c r="B23" s="20"/>
      <c r="C23" s="20"/>
      <c r="D23" s="20"/>
      <c r="E23" s="20">
        <v>4</v>
      </c>
      <c r="F23" s="21" t="s">
        <v>147</v>
      </c>
      <c r="G23" s="20"/>
      <c r="H23" s="20"/>
      <c r="I23" s="20"/>
      <c r="J23" s="20"/>
      <c r="K23" s="67">
        <f t="shared" si="0"/>
        <v>6</v>
      </c>
      <c r="L23" s="66">
        <f t="shared" si="1"/>
        <v>0</v>
      </c>
    </row>
    <row r="24" spans="1:14" ht="28.2" thickBot="1" x14ac:dyDescent="0.35">
      <c r="A24" s="119" t="s">
        <v>388</v>
      </c>
      <c r="B24" s="20"/>
      <c r="C24" s="20"/>
      <c r="D24" s="20"/>
      <c r="E24" s="20">
        <v>7</v>
      </c>
      <c r="F24" s="21" t="s">
        <v>147</v>
      </c>
      <c r="G24" s="20"/>
      <c r="H24" s="20"/>
      <c r="I24" s="20"/>
      <c r="J24" s="20"/>
      <c r="K24" s="67">
        <f t="shared" si="0"/>
        <v>10.5</v>
      </c>
      <c r="L24" s="66">
        <f t="shared" si="1"/>
        <v>0</v>
      </c>
    </row>
    <row r="25" spans="1:14" ht="15" thickBot="1" x14ac:dyDescent="0.35">
      <c r="A25" s="118" t="s">
        <v>389</v>
      </c>
      <c r="B25" s="20"/>
      <c r="C25" s="20"/>
      <c r="D25" s="20"/>
      <c r="E25" s="20">
        <v>60</v>
      </c>
      <c r="F25" s="21" t="s">
        <v>147</v>
      </c>
      <c r="G25" s="20"/>
      <c r="H25" s="20"/>
      <c r="I25" s="20"/>
      <c r="J25" s="20"/>
      <c r="K25" s="67">
        <f t="shared" si="0"/>
        <v>90</v>
      </c>
      <c r="L25" s="66">
        <f t="shared" si="1"/>
        <v>0</v>
      </c>
    </row>
    <row r="26" spans="1:14" ht="15" thickBot="1" x14ac:dyDescent="0.35">
      <c r="A26" s="124"/>
      <c r="B26" s="20"/>
      <c r="C26" s="20"/>
      <c r="D26" s="20"/>
      <c r="E26" s="20"/>
      <c r="F26" s="20"/>
      <c r="G26" s="20"/>
      <c r="H26" s="20"/>
      <c r="I26" s="20"/>
      <c r="J26" s="20"/>
      <c r="K26" s="67">
        <f t="shared" si="0"/>
        <v>0</v>
      </c>
      <c r="L26" s="66">
        <f t="shared" si="1"/>
        <v>0</v>
      </c>
    </row>
    <row r="27" spans="1:14" ht="15" thickBot="1" x14ac:dyDescent="0.35">
      <c r="A27" s="124"/>
      <c r="B27" s="20"/>
      <c r="C27" s="20"/>
      <c r="D27" s="20"/>
      <c r="E27" s="20"/>
      <c r="F27" s="20"/>
      <c r="G27" s="20"/>
      <c r="H27" s="20"/>
      <c r="I27" s="20"/>
      <c r="J27" s="20"/>
      <c r="K27" s="67">
        <f t="shared" si="0"/>
        <v>0</v>
      </c>
      <c r="L27" s="66">
        <f t="shared" si="1"/>
        <v>0</v>
      </c>
    </row>
    <row r="28" spans="1:14" ht="15" thickBot="1" x14ac:dyDescent="0.35">
      <c r="A28" s="124"/>
      <c r="B28" s="20"/>
      <c r="C28" s="20"/>
      <c r="D28" s="20"/>
      <c r="E28" s="20"/>
      <c r="F28" s="20"/>
      <c r="G28" s="20"/>
      <c r="H28" s="20"/>
      <c r="I28" s="20"/>
      <c r="J28" s="20"/>
      <c r="K28" s="67">
        <f t="shared" si="0"/>
        <v>0</v>
      </c>
      <c r="L28" s="66">
        <f t="shared" si="1"/>
        <v>0</v>
      </c>
    </row>
    <row r="29" spans="1:14" ht="15" thickBot="1" x14ac:dyDescent="0.35">
      <c r="A29" s="124"/>
      <c r="B29" s="20"/>
      <c r="C29" s="20"/>
      <c r="D29" s="20"/>
      <c r="E29" s="20"/>
      <c r="F29" s="20"/>
      <c r="G29" s="20"/>
      <c r="H29" s="20"/>
      <c r="I29" s="20"/>
      <c r="J29" s="20"/>
      <c r="K29" s="67">
        <f t="shared" si="0"/>
        <v>0</v>
      </c>
      <c r="L29" s="66">
        <f t="shared" si="1"/>
        <v>0</v>
      </c>
    </row>
    <row r="30" spans="1:14" ht="15" thickBot="1" x14ac:dyDescent="0.35">
      <c r="A30" s="124"/>
      <c r="B30" s="20"/>
      <c r="C30" s="20"/>
      <c r="D30" s="20"/>
      <c r="E30" s="20"/>
      <c r="F30" s="20"/>
      <c r="G30" s="20"/>
      <c r="H30" s="20"/>
      <c r="I30" s="20"/>
      <c r="J30" s="20"/>
      <c r="K30" s="67">
        <f t="shared" si="0"/>
        <v>0</v>
      </c>
      <c r="L30" s="66">
        <f t="shared" si="1"/>
        <v>0</v>
      </c>
    </row>
    <row r="31" spans="1:14" ht="15" thickBot="1" x14ac:dyDescent="0.35">
      <c r="A31" s="124"/>
      <c r="B31" s="20"/>
      <c r="C31" s="20"/>
      <c r="D31" s="20"/>
      <c r="E31" s="20"/>
      <c r="F31" s="20"/>
      <c r="G31" s="20"/>
      <c r="H31" s="20"/>
      <c r="I31" s="20"/>
      <c r="J31" s="20"/>
      <c r="K31" s="67">
        <f t="shared" si="0"/>
        <v>0</v>
      </c>
      <c r="L31" s="66">
        <f t="shared" si="1"/>
        <v>0</v>
      </c>
    </row>
    <row r="32" spans="1:14" ht="15" thickBot="1" x14ac:dyDescent="0.35">
      <c r="A32" s="124"/>
      <c r="B32" s="20"/>
      <c r="C32" s="20"/>
      <c r="D32" s="20"/>
      <c r="E32" s="20"/>
      <c r="F32" s="20"/>
      <c r="G32" s="20"/>
      <c r="H32" s="20"/>
      <c r="I32" s="20"/>
      <c r="J32" s="20"/>
      <c r="K32" s="67">
        <f t="shared" si="0"/>
        <v>0</v>
      </c>
      <c r="L32" s="66">
        <f t="shared" si="1"/>
        <v>0</v>
      </c>
    </row>
    <row r="33" spans="1:12" ht="15" thickBot="1" x14ac:dyDescent="0.35">
      <c r="A33" s="124"/>
      <c r="B33" s="20"/>
      <c r="C33" s="20"/>
      <c r="D33" s="20"/>
      <c r="E33" s="20"/>
      <c r="F33" s="20"/>
      <c r="G33" s="20"/>
      <c r="H33" s="20"/>
      <c r="I33" s="20"/>
      <c r="J33" s="20"/>
      <c r="K33" s="67">
        <f t="shared" si="0"/>
        <v>0</v>
      </c>
      <c r="L33" s="66">
        <f t="shared" si="1"/>
        <v>0</v>
      </c>
    </row>
    <row r="34" spans="1:12" ht="15" thickBot="1" x14ac:dyDescent="0.35">
      <c r="A34" s="124"/>
      <c r="B34" s="20"/>
      <c r="C34" s="20"/>
      <c r="D34" s="20"/>
      <c r="E34" s="20"/>
      <c r="F34" s="20"/>
      <c r="G34" s="20"/>
      <c r="H34" s="20"/>
      <c r="I34" s="20"/>
      <c r="J34" s="20"/>
      <c r="K34" s="67">
        <f t="shared" si="0"/>
        <v>0</v>
      </c>
      <c r="L34" s="66">
        <f t="shared" si="1"/>
        <v>0</v>
      </c>
    </row>
    <row r="35" spans="1:12" ht="15" thickBot="1" x14ac:dyDescent="0.35">
      <c r="A35" s="125"/>
      <c r="B35" s="22"/>
      <c r="C35" s="22"/>
      <c r="D35" s="24"/>
      <c r="E35" s="24"/>
      <c r="F35" s="24"/>
      <c r="G35" s="24"/>
      <c r="H35" s="24"/>
      <c r="I35" s="24"/>
      <c r="J35" s="24"/>
      <c r="K35" s="68">
        <f t="shared" si="0"/>
        <v>0</v>
      </c>
      <c r="L35" s="66">
        <f t="shared" si="1"/>
        <v>0</v>
      </c>
    </row>
    <row r="36" spans="1:12" ht="15" thickBot="1" x14ac:dyDescent="0.35">
      <c r="D36" s="25" t="s">
        <v>168</v>
      </c>
      <c r="E36" s="26">
        <f>SUM(E5:E35)</f>
        <v>217</v>
      </c>
      <c r="F36" s="26"/>
      <c r="G36" s="26">
        <f t="shared" ref="G36:L36" si="2">SUM(G5:G35)</f>
        <v>0</v>
      </c>
      <c r="H36" s="26"/>
      <c r="I36" s="26">
        <f t="shared" si="2"/>
        <v>0</v>
      </c>
      <c r="J36" s="26"/>
      <c r="K36" s="69">
        <f t="shared" si="2"/>
        <v>325.5</v>
      </c>
      <c r="L36" s="69">
        <f t="shared" si="2"/>
        <v>0</v>
      </c>
    </row>
    <row r="37" spans="1:12" ht="15" thickBot="1" x14ac:dyDescent="0.35"/>
    <row r="38" spans="1:12" x14ac:dyDescent="0.3">
      <c r="A38" s="226" t="s">
        <v>213</v>
      </c>
      <c r="B38" s="227"/>
      <c r="C38" s="227"/>
      <c r="D38" s="227"/>
      <c r="E38" s="227"/>
      <c r="F38" s="227"/>
      <c r="G38" s="227"/>
      <c r="H38" s="227"/>
      <c r="I38" s="227"/>
      <c r="J38" s="227"/>
      <c r="K38" s="227"/>
      <c r="L38" s="228"/>
    </row>
    <row r="39" spans="1:12" x14ac:dyDescent="0.3">
      <c r="A39" s="121" t="s">
        <v>161</v>
      </c>
      <c r="B39" s="229" t="s">
        <v>227</v>
      </c>
      <c r="C39" s="230"/>
      <c r="D39" s="231"/>
      <c r="E39" s="232"/>
      <c r="F39" s="232"/>
      <c r="G39" s="232"/>
      <c r="H39" s="232"/>
      <c r="I39" s="232"/>
      <c r="J39" s="232"/>
      <c r="K39" s="232"/>
      <c r="L39" s="233"/>
    </row>
    <row r="40" spans="1:12" ht="43.8" thickBot="1" x14ac:dyDescent="0.35">
      <c r="A40" s="122" t="s">
        <v>162</v>
      </c>
      <c r="B40" s="76" t="s">
        <v>163</v>
      </c>
      <c r="C40" s="76" t="s">
        <v>164</v>
      </c>
      <c r="D40" s="76" t="s">
        <v>165</v>
      </c>
      <c r="E40" s="76" t="s">
        <v>166</v>
      </c>
      <c r="F40" s="76" t="s">
        <v>257</v>
      </c>
      <c r="G40" s="76" t="s">
        <v>167</v>
      </c>
      <c r="H40" s="76" t="s">
        <v>257</v>
      </c>
      <c r="I40" s="76" t="s">
        <v>226</v>
      </c>
      <c r="J40" s="76" t="s">
        <v>257</v>
      </c>
      <c r="K40" s="74" t="s">
        <v>222</v>
      </c>
      <c r="L40" s="75" t="s">
        <v>221</v>
      </c>
    </row>
    <row r="41" spans="1:12" ht="15" thickBot="1" x14ac:dyDescent="0.35">
      <c r="A41" s="127"/>
      <c r="B41" s="21"/>
      <c r="C41" s="23"/>
      <c r="D41" s="21"/>
      <c r="E41" s="21"/>
      <c r="F41" s="21"/>
      <c r="G41" s="21"/>
      <c r="H41" s="21"/>
      <c r="I41" s="21"/>
      <c r="J41" s="21"/>
      <c r="K41" s="68">
        <f t="shared" ref="K41:K71" si="3">E41*1.5+G41+I41*2/3</f>
        <v>0</v>
      </c>
      <c r="L41" s="66">
        <f>IF(F41="non",0,E41*1.5)+IF(H41="non",0,G41*1)+IF(J41="non",0,I41*2/3)</f>
        <v>0</v>
      </c>
    </row>
    <row r="42" spans="1:12" ht="15" thickBot="1" x14ac:dyDescent="0.35">
      <c r="A42" s="124"/>
      <c r="B42" s="20"/>
      <c r="C42" s="20"/>
      <c r="D42" s="20"/>
      <c r="E42" s="20"/>
      <c r="F42" s="20"/>
      <c r="G42" s="20"/>
      <c r="H42" s="20"/>
      <c r="I42" s="20"/>
      <c r="J42" s="20"/>
      <c r="K42" s="67">
        <f t="shared" si="3"/>
        <v>0</v>
      </c>
      <c r="L42" s="66">
        <f t="shared" ref="L42:L71" si="4">IF(F42="non",0,E42*1.5)+IF(H42="non",0,G42*1)+IF(J42="non",0,I42*2/3)</f>
        <v>0</v>
      </c>
    </row>
    <row r="43" spans="1:12" ht="15" thickBot="1" x14ac:dyDescent="0.35">
      <c r="A43" s="124"/>
      <c r="B43" s="20"/>
      <c r="C43" s="20"/>
      <c r="D43" s="20"/>
      <c r="E43" s="20"/>
      <c r="F43" s="20"/>
      <c r="G43" s="20"/>
      <c r="H43" s="20"/>
      <c r="I43" s="20"/>
      <c r="J43" s="20"/>
      <c r="K43" s="67">
        <f t="shared" si="3"/>
        <v>0</v>
      </c>
      <c r="L43" s="66">
        <f t="shared" si="4"/>
        <v>0</v>
      </c>
    </row>
    <row r="44" spans="1:12" ht="15" thickBot="1" x14ac:dyDescent="0.35">
      <c r="A44" s="124"/>
      <c r="B44" s="20"/>
      <c r="C44" s="20"/>
      <c r="D44" s="20"/>
      <c r="E44" s="20"/>
      <c r="F44" s="20"/>
      <c r="G44" s="20"/>
      <c r="H44" s="20"/>
      <c r="I44" s="20"/>
      <c r="J44" s="20"/>
      <c r="K44" s="67">
        <f t="shared" si="3"/>
        <v>0</v>
      </c>
      <c r="L44" s="66">
        <f t="shared" si="4"/>
        <v>0</v>
      </c>
    </row>
    <row r="45" spans="1:12" ht="15" thickBot="1" x14ac:dyDescent="0.35">
      <c r="A45" s="124"/>
      <c r="B45" s="20"/>
      <c r="C45" s="20"/>
      <c r="D45" s="20"/>
      <c r="E45" s="20"/>
      <c r="F45" s="20"/>
      <c r="G45" s="20"/>
      <c r="H45" s="20"/>
      <c r="I45" s="20"/>
      <c r="J45" s="20"/>
      <c r="K45" s="67">
        <f t="shared" si="3"/>
        <v>0</v>
      </c>
      <c r="L45" s="66">
        <f t="shared" si="4"/>
        <v>0</v>
      </c>
    </row>
    <row r="46" spans="1:12" ht="15" thickBot="1" x14ac:dyDescent="0.35">
      <c r="A46" s="124"/>
      <c r="B46" s="20"/>
      <c r="C46" s="20"/>
      <c r="D46" s="20"/>
      <c r="E46" s="20"/>
      <c r="F46" s="20"/>
      <c r="G46" s="20"/>
      <c r="H46" s="20"/>
      <c r="I46" s="20"/>
      <c r="J46" s="20"/>
      <c r="K46" s="67">
        <f t="shared" si="3"/>
        <v>0</v>
      </c>
      <c r="L46" s="66">
        <f t="shared" si="4"/>
        <v>0</v>
      </c>
    </row>
    <row r="47" spans="1:12" ht="15" thickBot="1" x14ac:dyDescent="0.35">
      <c r="A47" s="124"/>
      <c r="B47" s="20"/>
      <c r="C47" s="20"/>
      <c r="D47" s="20"/>
      <c r="E47" s="20"/>
      <c r="F47" s="20"/>
      <c r="G47" s="20"/>
      <c r="H47" s="20"/>
      <c r="I47" s="20"/>
      <c r="J47" s="20"/>
      <c r="K47" s="67">
        <f t="shared" si="3"/>
        <v>0</v>
      </c>
      <c r="L47" s="66">
        <f t="shared" si="4"/>
        <v>0</v>
      </c>
    </row>
    <row r="48" spans="1:12" ht="15" thickBot="1" x14ac:dyDescent="0.35">
      <c r="A48" s="124"/>
      <c r="B48" s="20"/>
      <c r="C48" s="20"/>
      <c r="D48" s="20"/>
      <c r="E48" s="20"/>
      <c r="F48" s="20"/>
      <c r="G48" s="20"/>
      <c r="H48" s="20"/>
      <c r="I48" s="20"/>
      <c r="J48" s="20"/>
      <c r="K48" s="67">
        <f t="shared" si="3"/>
        <v>0</v>
      </c>
      <c r="L48" s="66">
        <f t="shared" si="4"/>
        <v>0</v>
      </c>
    </row>
    <row r="49" spans="1:12" ht="15" thickBot="1" x14ac:dyDescent="0.35">
      <c r="A49" s="124"/>
      <c r="B49" s="20"/>
      <c r="C49" s="20"/>
      <c r="D49" s="20"/>
      <c r="E49" s="20"/>
      <c r="F49" s="20"/>
      <c r="G49" s="20"/>
      <c r="H49" s="20"/>
      <c r="I49" s="20"/>
      <c r="J49" s="20"/>
      <c r="K49" s="67">
        <f t="shared" si="3"/>
        <v>0</v>
      </c>
      <c r="L49" s="66">
        <f t="shared" si="4"/>
        <v>0</v>
      </c>
    </row>
    <row r="50" spans="1:12" ht="15" thickBot="1" x14ac:dyDescent="0.35">
      <c r="A50" s="124"/>
      <c r="B50" s="20"/>
      <c r="C50" s="20"/>
      <c r="D50" s="20"/>
      <c r="E50" s="20"/>
      <c r="F50" s="20"/>
      <c r="G50" s="20"/>
      <c r="H50" s="20"/>
      <c r="I50" s="20"/>
      <c r="J50" s="20"/>
      <c r="K50" s="67">
        <f t="shared" si="3"/>
        <v>0</v>
      </c>
      <c r="L50" s="66">
        <f t="shared" si="4"/>
        <v>0</v>
      </c>
    </row>
    <row r="51" spans="1:12" ht="15" thickBot="1" x14ac:dyDescent="0.35">
      <c r="A51" s="124"/>
      <c r="B51" s="20"/>
      <c r="C51" s="20"/>
      <c r="D51" s="20"/>
      <c r="E51" s="20"/>
      <c r="F51" s="20"/>
      <c r="G51" s="20"/>
      <c r="H51" s="20"/>
      <c r="I51" s="20"/>
      <c r="J51" s="20"/>
      <c r="K51" s="67">
        <f t="shared" si="3"/>
        <v>0</v>
      </c>
      <c r="L51" s="66">
        <f t="shared" si="4"/>
        <v>0</v>
      </c>
    </row>
    <row r="52" spans="1:12" ht="15" thickBot="1" x14ac:dyDescent="0.35">
      <c r="A52" s="124"/>
      <c r="B52" s="20"/>
      <c r="C52" s="20"/>
      <c r="D52" s="20"/>
      <c r="E52" s="20"/>
      <c r="F52" s="20"/>
      <c r="G52" s="20"/>
      <c r="H52" s="20"/>
      <c r="I52" s="20"/>
      <c r="J52" s="20"/>
      <c r="K52" s="67">
        <f t="shared" si="3"/>
        <v>0</v>
      </c>
      <c r="L52" s="66">
        <f t="shared" si="4"/>
        <v>0</v>
      </c>
    </row>
    <row r="53" spans="1:12" ht="15" thickBot="1" x14ac:dyDescent="0.35">
      <c r="A53" s="124"/>
      <c r="B53" s="20"/>
      <c r="C53" s="20"/>
      <c r="D53" s="20"/>
      <c r="E53" s="20"/>
      <c r="F53" s="20"/>
      <c r="G53" s="20"/>
      <c r="H53" s="20"/>
      <c r="I53" s="20"/>
      <c r="J53" s="20"/>
      <c r="K53" s="67">
        <f t="shared" si="3"/>
        <v>0</v>
      </c>
      <c r="L53" s="66">
        <f t="shared" si="4"/>
        <v>0</v>
      </c>
    </row>
    <row r="54" spans="1:12" ht="15" thickBot="1" x14ac:dyDescent="0.35">
      <c r="A54" s="124"/>
      <c r="B54" s="20"/>
      <c r="C54" s="20"/>
      <c r="D54" s="20"/>
      <c r="E54" s="20"/>
      <c r="F54" s="20"/>
      <c r="G54" s="20"/>
      <c r="H54" s="20"/>
      <c r="I54" s="20"/>
      <c r="J54" s="20"/>
      <c r="K54" s="67">
        <f t="shared" si="3"/>
        <v>0</v>
      </c>
      <c r="L54" s="66">
        <f t="shared" si="4"/>
        <v>0</v>
      </c>
    </row>
    <row r="55" spans="1:12" ht="15" thickBot="1" x14ac:dyDescent="0.35">
      <c r="A55" s="124"/>
      <c r="B55" s="20"/>
      <c r="C55" s="20"/>
      <c r="D55" s="20"/>
      <c r="E55" s="20"/>
      <c r="F55" s="20"/>
      <c r="G55" s="20"/>
      <c r="H55" s="20"/>
      <c r="I55" s="20"/>
      <c r="J55" s="20"/>
      <c r="K55" s="67">
        <f t="shared" si="3"/>
        <v>0</v>
      </c>
      <c r="L55" s="66">
        <f t="shared" si="4"/>
        <v>0</v>
      </c>
    </row>
    <row r="56" spans="1:12" ht="15" thickBot="1" x14ac:dyDescent="0.35">
      <c r="A56" s="124"/>
      <c r="B56" s="20"/>
      <c r="C56" s="20"/>
      <c r="D56" s="20"/>
      <c r="E56" s="20"/>
      <c r="F56" s="20"/>
      <c r="G56" s="20"/>
      <c r="H56" s="20"/>
      <c r="I56" s="20"/>
      <c r="J56" s="20"/>
      <c r="K56" s="67">
        <f t="shared" si="3"/>
        <v>0</v>
      </c>
      <c r="L56" s="66">
        <f t="shared" si="4"/>
        <v>0</v>
      </c>
    </row>
    <row r="57" spans="1:12" ht="15" thickBot="1" x14ac:dyDescent="0.35">
      <c r="A57" s="124"/>
      <c r="B57" s="20"/>
      <c r="C57" s="20"/>
      <c r="D57" s="20"/>
      <c r="E57" s="20"/>
      <c r="F57" s="20"/>
      <c r="G57" s="20"/>
      <c r="H57" s="20"/>
      <c r="I57" s="20"/>
      <c r="J57" s="20"/>
      <c r="K57" s="67">
        <f t="shared" si="3"/>
        <v>0</v>
      </c>
      <c r="L57" s="66">
        <f t="shared" si="4"/>
        <v>0</v>
      </c>
    </row>
    <row r="58" spans="1:12" ht="15" thickBot="1" x14ac:dyDescent="0.35">
      <c r="A58" s="124"/>
      <c r="B58" s="20"/>
      <c r="C58" s="20"/>
      <c r="D58" s="20"/>
      <c r="E58" s="20"/>
      <c r="F58" s="20"/>
      <c r="G58" s="20"/>
      <c r="H58" s="20"/>
      <c r="I58" s="20"/>
      <c r="J58" s="20"/>
      <c r="K58" s="67">
        <f t="shared" si="3"/>
        <v>0</v>
      </c>
      <c r="L58" s="66">
        <f t="shared" si="4"/>
        <v>0</v>
      </c>
    </row>
    <row r="59" spans="1:12" ht="15" thickBot="1" x14ac:dyDescent="0.35">
      <c r="A59" s="124"/>
      <c r="B59" s="20"/>
      <c r="C59" s="20"/>
      <c r="D59" s="20"/>
      <c r="E59" s="20"/>
      <c r="F59" s="20"/>
      <c r="G59" s="20"/>
      <c r="H59" s="20"/>
      <c r="I59" s="20"/>
      <c r="J59" s="20"/>
      <c r="K59" s="67">
        <f t="shared" si="3"/>
        <v>0</v>
      </c>
      <c r="L59" s="66">
        <f t="shared" si="4"/>
        <v>0</v>
      </c>
    </row>
    <row r="60" spans="1:12" ht="15" thickBot="1" x14ac:dyDescent="0.35">
      <c r="A60" s="124"/>
      <c r="B60" s="20"/>
      <c r="C60" s="20"/>
      <c r="D60" s="20"/>
      <c r="E60" s="20"/>
      <c r="F60" s="20"/>
      <c r="G60" s="20"/>
      <c r="H60" s="20"/>
      <c r="I60" s="20"/>
      <c r="J60" s="20"/>
      <c r="K60" s="67">
        <f t="shared" si="3"/>
        <v>0</v>
      </c>
      <c r="L60" s="66">
        <f t="shared" si="4"/>
        <v>0</v>
      </c>
    </row>
    <row r="61" spans="1:12" ht="15" thickBot="1" x14ac:dyDescent="0.35">
      <c r="A61" s="124"/>
      <c r="B61" s="20"/>
      <c r="C61" s="20"/>
      <c r="D61" s="20"/>
      <c r="E61" s="20"/>
      <c r="F61" s="20"/>
      <c r="G61" s="20"/>
      <c r="H61" s="20"/>
      <c r="I61" s="20"/>
      <c r="J61" s="20"/>
      <c r="K61" s="67">
        <f t="shared" si="3"/>
        <v>0</v>
      </c>
      <c r="L61" s="66">
        <f t="shared" si="4"/>
        <v>0</v>
      </c>
    </row>
    <row r="62" spans="1:12" ht="15" thickBot="1" x14ac:dyDescent="0.35">
      <c r="A62" s="124"/>
      <c r="B62" s="20"/>
      <c r="C62" s="20"/>
      <c r="D62" s="20"/>
      <c r="E62" s="20"/>
      <c r="F62" s="20"/>
      <c r="G62" s="20"/>
      <c r="H62" s="20"/>
      <c r="I62" s="20"/>
      <c r="J62" s="20"/>
      <c r="K62" s="67">
        <f t="shared" si="3"/>
        <v>0</v>
      </c>
      <c r="L62" s="66">
        <f t="shared" si="4"/>
        <v>0</v>
      </c>
    </row>
    <row r="63" spans="1:12" ht="15" thickBot="1" x14ac:dyDescent="0.35">
      <c r="A63" s="124"/>
      <c r="B63" s="20"/>
      <c r="C63" s="20"/>
      <c r="D63" s="20"/>
      <c r="E63" s="20"/>
      <c r="F63" s="20"/>
      <c r="G63" s="20"/>
      <c r="H63" s="20"/>
      <c r="I63" s="20"/>
      <c r="J63" s="20"/>
      <c r="K63" s="67">
        <f t="shared" si="3"/>
        <v>0</v>
      </c>
      <c r="L63" s="66">
        <f t="shared" si="4"/>
        <v>0</v>
      </c>
    </row>
    <row r="64" spans="1:12" ht="15" thickBot="1" x14ac:dyDescent="0.35">
      <c r="A64" s="124"/>
      <c r="B64" s="20"/>
      <c r="C64" s="20"/>
      <c r="D64" s="20"/>
      <c r="E64" s="20"/>
      <c r="F64" s="20"/>
      <c r="G64" s="20"/>
      <c r="H64" s="20"/>
      <c r="I64" s="20"/>
      <c r="J64" s="20"/>
      <c r="K64" s="67">
        <f t="shared" si="3"/>
        <v>0</v>
      </c>
      <c r="L64" s="66">
        <f t="shared" si="4"/>
        <v>0</v>
      </c>
    </row>
    <row r="65" spans="1:12" ht="15" thickBot="1" x14ac:dyDescent="0.35">
      <c r="A65" s="124"/>
      <c r="B65" s="20"/>
      <c r="C65" s="20"/>
      <c r="D65" s="20"/>
      <c r="E65" s="20"/>
      <c r="F65" s="20"/>
      <c r="G65" s="20"/>
      <c r="H65" s="20"/>
      <c r="I65" s="20"/>
      <c r="J65" s="20"/>
      <c r="K65" s="67">
        <f t="shared" si="3"/>
        <v>0</v>
      </c>
      <c r="L65" s="66">
        <f t="shared" si="4"/>
        <v>0</v>
      </c>
    </row>
    <row r="66" spans="1:12" ht="15" thickBot="1" x14ac:dyDescent="0.35">
      <c r="A66" s="124"/>
      <c r="B66" s="20"/>
      <c r="C66" s="20"/>
      <c r="D66" s="20"/>
      <c r="E66" s="20"/>
      <c r="F66" s="20"/>
      <c r="G66" s="20"/>
      <c r="H66" s="20"/>
      <c r="I66" s="20"/>
      <c r="J66" s="20"/>
      <c r="K66" s="67">
        <f t="shared" si="3"/>
        <v>0</v>
      </c>
      <c r="L66" s="66">
        <f t="shared" si="4"/>
        <v>0</v>
      </c>
    </row>
    <row r="67" spans="1:12" ht="15" thickBot="1" x14ac:dyDescent="0.35">
      <c r="A67" s="124"/>
      <c r="B67" s="20"/>
      <c r="C67" s="20"/>
      <c r="D67" s="20"/>
      <c r="E67" s="20"/>
      <c r="F67" s="20"/>
      <c r="G67" s="20"/>
      <c r="H67" s="20"/>
      <c r="I67" s="20"/>
      <c r="J67" s="20"/>
      <c r="K67" s="67">
        <f t="shared" si="3"/>
        <v>0</v>
      </c>
      <c r="L67" s="66">
        <f t="shared" si="4"/>
        <v>0</v>
      </c>
    </row>
    <row r="68" spans="1:12" ht="15" thickBot="1" x14ac:dyDescent="0.35">
      <c r="A68" s="124"/>
      <c r="B68" s="20"/>
      <c r="C68" s="20"/>
      <c r="D68" s="20"/>
      <c r="E68" s="20"/>
      <c r="F68" s="20"/>
      <c r="G68" s="20"/>
      <c r="H68" s="20"/>
      <c r="I68" s="20"/>
      <c r="J68" s="20"/>
      <c r="K68" s="67">
        <f t="shared" si="3"/>
        <v>0</v>
      </c>
      <c r="L68" s="66">
        <f t="shared" si="4"/>
        <v>0</v>
      </c>
    </row>
    <row r="69" spans="1:12" ht="15" thickBot="1" x14ac:dyDescent="0.35">
      <c r="A69" s="124"/>
      <c r="B69" s="20"/>
      <c r="C69" s="20"/>
      <c r="D69" s="20"/>
      <c r="E69" s="20"/>
      <c r="F69" s="20"/>
      <c r="G69" s="20"/>
      <c r="H69" s="20"/>
      <c r="I69" s="20"/>
      <c r="J69" s="20"/>
      <c r="K69" s="67">
        <f t="shared" si="3"/>
        <v>0</v>
      </c>
      <c r="L69" s="66">
        <f t="shared" si="4"/>
        <v>0</v>
      </c>
    </row>
    <row r="70" spans="1:12" ht="15" thickBot="1" x14ac:dyDescent="0.35">
      <c r="A70" s="124"/>
      <c r="B70" s="20"/>
      <c r="C70" s="20"/>
      <c r="D70" s="20"/>
      <c r="E70" s="20"/>
      <c r="F70" s="20"/>
      <c r="G70" s="20"/>
      <c r="H70" s="20"/>
      <c r="I70" s="20"/>
      <c r="J70" s="20"/>
      <c r="K70" s="67">
        <f t="shared" si="3"/>
        <v>0</v>
      </c>
      <c r="L70" s="66">
        <f t="shared" si="4"/>
        <v>0</v>
      </c>
    </row>
    <row r="71" spans="1:12" ht="15" thickBot="1" x14ac:dyDescent="0.35">
      <c r="A71" s="125"/>
      <c r="B71" s="22"/>
      <c r="C71" s="22"/>
      <c r="D71" s="22"/>
      <c r="E71" s="22"/>
      <c r="F71" s="24"/>
      <c r="G71" s="22"/>
      <c r="H71" s="24"/>
      <c r="I71" s="22"/>
      <c r="J71" s="24"/>
      <c r="K71" s="70">
        <f t="shared" si="3"/>
        <v>0</v>
      </c>
      <c r="L71" s="66">
        <f t="shared" si="4"/>
        <v>0</v>
      </c>
    </row>
    <row r="72" spans="1:12" ht="15" thickBot="1" x14ac:dyDescent="0.35">
      <c r="D72" s="25" t="s">
        <v>168</v>
      </c>
      <c r="E72" s="26">
        <f>SUM(E41:E71)</f>
        <v>0</v>
      </c>
      <c r="F72" s="26">
        <f t="shared" ref="F72:L72" si="5">SUM(F41:F71)</f>
        <v>0</v>
      </c>
      <c r="G72" s="26">
        <f t="shared" si="5"/>
        <v>0</v>
      </c>
      <c r="H72" s="26">
        <f t="shared" si="5"/>
        <v>0</v>
      </c>
      <c r="I72" s="26">
        <f t="shared" si="5"/>
        <v>0</v>
      </c>
      <c r="J72" s="26">
        <f t="shared" si="5"/>
        <v>0</v>
      </c>
      <c r="K72" s="69">
        <f t="shared" si="5"/>
        <v>0</v>
      </c>
      <c r="L72" s="69">
        <f t="shared" si="5"/>
        <v>0</v>
      </c>
    </row>
    <row r="73" spans="1:12" ht="15" thickBot="1" x14ac:dyDescent="0.35"/>
    <row r="74" spans="1:12" x14ac:dyDescent="0.3">
      <c r="A74" s="226" t="s">
        <v>219</v>
      </c>
      <c r="B74" s="227"/>
      <c r="C74" s="227"/>
      <c r="D74" s="227"/>
      <c r="E74" s="227"/>
      <c r="F74" s="227"/>
      <c r="G74" s="227"/>
      <c r="H74" s="227"/>
      <c r="I74" s="227"/>
      <c r="J74" s="227"/>
      <c r="K74" s="227"/>
      <c r="L74" s="228"/>
    </row>
    <row r="75" spans="1:12" x14ac:dyDescent="0.3">
      <c r="A75" s="121" t="s">
        <v>161</v>
      </c>
      <c r="B75" s="229" t="s">
        <v>227</v>
      </c>
      <c r="C75" s="230"/>
      <c r="D75" s="231"/>
      <c r="E75" s="232"/>
      <c r="F75" s="232"/>
      <c r="G75" s="232"/>
      <c r="H75" s="232"/>
      <c r="I75" s="232"/>
      <c r="J75" s="232"/>
      <c r="K75" s="232"/>
      <c r="L75" s="233"/>
    </row>
    <row r="76" spans="1:12" ht="43.8" thickBot="1" x14ac:dyDescent="0.35">
      <c r="A76" s="122" t="s">
        <v>162</v>
      </c>
      <c r="B76" s="76" t="s">
        <v>163</v>
      </c>
      <c r="C76" s="76" t="s">
        <v>164</v>
      </c>
      <c r="D76" s="76" t="s">
        <v>165</v>
      </c>
      <c r="E76" s="76" t="s">
        <v>166</v>
      </c>
      <c r="F76" s="76" t="s">
        <v>257</v>
      </c>
      <c r="G76" s="76" t="s">
        <v>167</v>
      </c>
      <c r="H76" s="76" t="s">
        <v>257</v>
      </c>
      <c r="I76" s="76" t="s">
        <v>226</v>
      </c>
      <c r="J76" s="76" t="s">
        <v>257</v>
      </c>
      <c r="K76" s="74" t="s">
        <v>222</v>
      </c>
      <c r="L76" s="75" t="s">
        <v>221</v>
      </c>
    </row>
    <row r="77" spans="1:12" ht="15" thickBot="1" x14ac:dyDescent="0.35">
      <c r="A77" s="127"/>
      <c r="B77" s="21"/>
      <c r="C77" s="23"/>
      <c r="D77" s="21"/>
      <c r="E77" s="21"/>
      <c r="F77" s="21"/>
      <c r="G77" s="21"/>
      <c r="H77" s="21"/>
      <c r="I77" s="21"/>
      <c r="J77" s="21"/>
      <c r="K77" s="72">
        <f t="shared" ref="K77:K107" si="6">E77*1.5+G77+I77*2/3</f>
        <v>0</v>
      </c>
      <c r="L77" s="66">
        <f t="shared" ref="L77:L107" si="7">IF(F77="non",0,E77*1.5)+IF(H77="non",0,G77*1)+IF(J77="non",0,I77*2/3)</f>
        <v>0</v>
      </c>
    </row>
    <row r="78" spans="1:12" ht="15" thickBot="1" x14ac:dyDescent="0.35">
      <c r="A78" s="124"/>
      <c r="B78" s="20"/>
      <c r="C78" s="20"/>
      <c r="D78" s="20"/>
      <c r="E78" s="20"/>
      <c r="F78" s="20"/>
      <c r="G78" s="20"/>
      <c r="H78" s="20"/>
      <c r="I78" s="20"/>
      <c r="J78" s="20"/>
      <c r="K78" s="73">
        <f t="shared" si="6"/>
        <v>0</v>
      </c>
      <c r="L78" s="66">
        <f t="shared" si="7"/>
        <v>0</v>
      </c>
    </row>
    <row r="79" spans="1:12" ht="15" thickBot="1" x14ac:dyDescent="0.35">
      <c r="A79" s="124"/>
      <c r="B79" s="20"/>
      <c r="C79" s="20"/>
      <c r="D79" s="20"/>
      <c r="E79" s="20"/>
      <c r="F79" s="20"/>
      <c r="G79" s="20"/>
      <c r="H79" s="20"/>
      <c r="I79" s="20"/>
      <c r="J79" s="20"/>
      <c r="K79" s="67">
        <f t="shared" si="6"/>
        <v>0</v>
      </c>
      <c r="L79" s="66">
        <f t="shared" si="7"/>
        <v>0</v>
      </c>
    </row>
    <row r="80" spans="1:12" ht="15" thickBot="1" x14ac:dyDescent="0.35">
      <c r="A80" s="124"/>
      <c r="B80" s="20"/>
      <c r="C80" s="20"/>
      <c r="D80" s="20"/>
      <c r="E80" s="20"/>
      <c r="F80" s="20"/>
      <c r="G80" s="20"/>
      <c r="H80" s="20"/>
      <c r="I80" s="20"/>
      <c r="J80" s="20"/>
      <c r="K80" s="67">
        <f t="shared" si="6"/>
        <v>0</v>
      </c>
      <c r="L80" s="66">
        <f t="shared" si="7"/>
        <v>0</v>
      </c>
    </row>
    <row r="81" spans="1:12" ht="15" thickBot="1" x14ac:dyDescent="0.35">
      <c r="A81" s="124"/>
      <c r="B81" s="20"/>
      <c r="C81" s="20"/>
      <c r="D81" s="20"/>
      <c r="E81" s="20"/>
      <c r="F81" s="20"/>
      <c r="G81" s="20"/>
      <c r="H81" s="20"/>
      <c r="I81" s="20"/>
      <c r="J81" s="20"/>
      <c r="K81" s="67">
        <f t="shared" si="6"/>
        <v>0</v>
      </c>
      <c r="L81" s="66">
        <f t="shared" si="7"/>
        <v>0</v>
      </c>
    </row>
    <row r="82" spans="1:12" ht="15" thickBot="1" x14ac:dyDescent="0.35">
      <c r="A82" s="124"/>
      <c r="B82" s="20"/>
      <c r="C82" s="20"/>
      <c r="D82" s="20"/>
      <c r="E82" s="20"/>
      <c r="F82" s="20"/>
      <c r="G82" s="20"/>
      <c r="H82" s="20"/>
      <c r="I82" s="20"/>
      <c r="J82" s="20"/>
      <c r="K82" s="67">
        <f t="shared" si="6"/>
        <v>0</v>
      </c>
      <c r="L82" s="66">
        <f t="shared" si="7"/>
        <v>0</v>
      </c>
    </row>
    <row r="83" spans="1:12" ht="15" thickBot="1" x14ac:dyDescent="0.35">
      <c r="A83" s="124"/>
      <c r="B83" s="20"/>
      <c r="C83" s="20"/>
      <c r="D83" s="20"/>
      <c r="E83" s="20"/>
      <c r="F83" s="20"/>
      <c r="G83" s="20"/>
      <c r="H83" s="20"/>
      <c r="I83" s="20"/>
      <c r="J83" s="20"/>
      <c r="K83" s="67">
        <f t="shared" si="6"/>
        <v>0</v>
      </c>
      <c r="L83" s="66">
        <f t="shared" si="7"/>
        <v>0</v>
      </c>
    </row>
    <row r="84" spans="1:12" ht="15" thickBot="1" x14ac:dyDescent="0.35">
      <c r="A84" s="124"/>
      <c r="B84" s="20"/>
      <c r="C84" s="20"/>
      <c r="D84" s="20"/>
      <c r="E84" s="20"/>
      <c r="F84" s="20"/>
      <c r="G84" s="20"/>
      <c r="H84" s="20"/>
      <c r="I84" s="20"/>
      <c r="J84" s="20"/>
      <c r="K84" s="67">
        <f t="shared" si="6"/>
        <v>0</v>
      </c>
      <c r="L84" s="66">
        <f t="shared" si="7"/>
        <v>0</v>
      </c>
    </row>
    <row r="85" spans="1:12" ht="15" thickBot="1" x14ac:dyDescent="0.35">
      <c r="A85" s="124"/>
      <c r="B85" s="20"/>
      <c r="C85" s="20"/>
      <c r="D85" s="20"/>
      <c r="E85" s="20"/>
      <c r="F85" s="20"/>
      <c r="G85" s="20"/>
      <c r="H85" s="20"/>
      <c r="I85" s="20"/>
      <c r="J85" s="20"/>
      <c r="K85" s="67">
        <f t="shared" si="6"/>
        <v>0</v>
      </c>
      <c r="L85" s="66">
        <f t="shared" si="7"/>
        <v>0</v>
      </c>
    </row>
    <row r="86" spans="1:12" ht="15" thickBot="1" x14ac:dyDescent="0.35">
      <c r="A86" s="124"/>
      <c r="B86" s="20"/>
      <c r="C86" s="20"/>
      <c r="D86" s="20"/>
      <c r="E86" s="20"/>
      <c r="F86" s="20"/>
      <c r="G86" s="20"/>
      <c r="H86" s="20"/>
      <c r="I86" s="20"/>
      <c r="J86" s="20"/>
      <c r="K86" s="67">
        <f t="shared" si="6"/>
        <v>0</v>
      </c>
      <c r="L86" s="66">
        <f t="shared" si="7"/>
        <v>0</v>
      </c>
    </row>
    <row r="87" spans="1:12" ht="15" thickBot="1" x14ac:dyDescent="0.35">
      <c r="A87" s="124"/>
      <c r="B87" s="20"/>
      <c r="C87" s="20"/>
      <c r="D87" s="20"/>
      <c r="E87" s="20"/>
      <c r="F87" s="20"/>
      <c r="G87" s="20"/>
      <c r="H87" s="20"/>
      <c r="I87" s="20"/>
      <c r="J87" s="20"/>
      <c r="K87" s="67">
        <f t="shared" si="6"/>
        <v>0</v>
      </c>
      <c r="L87" s="66">
        <f t="shared" si="7"/>
        <v>0</v>
      </c>
    </row>
    <row r="88" spans="1:12" ht="15" thickBot="1" x14ac:dyDescent="0.35">
      <c r="A88" s="124"/>
      <c r="B88" s="20"/>
      <c r="C88" s="20"/>
      <c r="D88" s="20"/>
      <c r="E88" s="20"/>
      <c r="F88" s="20"/>
      <c r="G88" s="20"/>
      <c r="H88" s="20"/>
      <c r="I88" s="20"/>
      <c r="J88" s="20"/>
      <c r="K88" s="67">
        <f t="shared" si="6"/>
        <v>0</v>
      </c>
      <c r="L88" s="66">
        <f t="shared" si="7"/>
        <v>0</v>
      </c>
    </row>
    <row r="89" spans="1:12" ht="15" thickBot="1" x14ac:dyDescent="0.35">
      <c r="A89" s="124"/>
      <c r="B89" s="20"/>
      <c r="C89" s="20"/>
      <c r="D89" s="20"/>
      <c r="E89" s="20"/>
      <c r="F89" s="20"/>
      <c r="G89" s="20"/>
      <c r="H89" s="20"/>
      <c r="I89" s="20"/>
      <c r="J89" s="20"/>
      <c r="K89" s="67">
        <f t="shared" si="6"/>
        <v>0</v>
      </c>
      <c r="L89" s="66">
        <f t="shared" si="7"/>
        <v>0</v>
      </c>
    </row>
    <row r="90" spans="1:12" ht="15" thickBot="1" x14ac:dyDescent="0.35">
      <c r="A90" s="124"/>
      <c r="B90" s="20"/>
      <c r="C90" s="20"/>
      <c r="D90" s="20"/>
      <c r="E90" s="20"/>
      <c r="F90" s="20"/>
      <c r="G90" s="20"/>
      <c r="H90" s="20"/>
      <c r="I90" s="20"/>
      <c r="J90" s="20"/>
      <c r="K90" s="67">
        <f t="shared" si="6"/>
        <v>0</v>
      </c>
      <c r="L90" s="66">
        <f t="shared" si="7"/>
        <v>0</v>
      </c>
    </row>
    <row r="91" spans="1:12" ht="15" thickBot="1" x14ac:dyDescent="0.35">
      <c r="A91" s="124"/>
      <c r="B91" s="20"/>
      <c r="C91" s="20"/>
      <c r="D91" s="20"/>
      <c r="E91" s="20"/>
      <c r="F91" s="20"/>
      <c r="G91" s="20"/>
      <c r="H91" s="20"/>
      <c r="I91" s="20"/>
      <c r="J91" s="20"/>
      <c r="K91" s="67">
        <f t="shared" si="6"/>
        <v>0</v>
      </c>
      <c r="L91" s="66">
        <f t="shared" si="7"/>
        <v>0</v>
      </c>
    </row>
    <row r="92" spans="1:12" ht="15" thickBot="1" x14ac:dyDescent="0.35">
      <c r="A92" s="124"/>
      <c r="B92" s="20"/>
      <c r="C92" s="20"/>
      <c r="D92" s="20"/>
      <c r="E92" s="20"/>
      <c r="F92" s="20"/>
      <c r="G92" s="20"/>
      <c r="H92" s="20"/>
      <c r="I92" s="20"/>
      <c r="J92" s="20"/>
      <c r="K92" s="67">
        <f t="shared" si="6"/>
        <v>0</v>
      </c>
      <c r="L92" s="66">
        <f t="shared" si="7"/>
        <v>0</v>
      </c>
    </row>
    <row r="93" spans="1:12" ht="15" thickBot="1" x14ac:dyDescent="0.35">
      <c r="A93" s="124"/>
      <c r="B93" s="20"/>
      <c r="C93" s="20"/>
      <c r="D93" s="20"/>
      <c r="E93" s="20"/>
      <c r="F93" s="20"/>
      <c r="G93" s="20"/>
      <c r="H93" s="20"/>
      <c r="I93" s="20"/>
      <c r="J93" s="20"/>
      <c r="K93" s="67">
        <f t="shared" si="6"/>
        <v>0</v>
      </c>
      <c r="L93" s="66">
        <f t="shared" si="7"/>
        <v>0</v>
      </c>
    </row>
    <row r="94" spans="1:12" ht="15" thickBot="1" x14ac:dyDescent="0.35">
      <c r="A94" s="124"/>
      <c r="B94" s="20"/>
      <c r="C94" s="20"/>
      <c r="D94" s="20"/>
      <c r="E94" s="20"/>
      <c r="F94" s="20"/>
      <c r="G94" s="20"/>
      <c r="H94" s="20"/>
      <c r="I94" s="20"/>
      <c r="J94" s="20"/>
      <c r="K94" s="67">
        <f t="shared" si="6"/>
        <v>0</v>
      </c>
      <c r="L94" s="66">
        <f t="shared" si="7"/>
        <v>0</v>
      </c>
    </row>
    <row r="95" spans="1:12" ht="15" thickBot="1" x14ac:dyDescent="0.35">
      <c r="A95" s="124"/>
      <c r="B95" s="20"/>
      <c r="C95" s="20"/>
      <c r="D95" s="20"/>
      <c r="E95" s="20"/>
      <c r="F95" s="20"/>
      <c r="G95" s="20"/>
      <c r="H95" s="20"/>
      <c r="I95" s="20"/>
      <c r="J95" s="20"/>
      <c r="K95" s="67">
        <f t="shared" si="6"/>
        <v>0</v>
      </c>
      <c r="L95" s="66">
        <f t="shared" si="7"/>
        <v>0</v>
      </c>
    </row>
    <row r="96" spans="1:12" ht="15" thickBot="1" x14ac:dyDescent="0.35">
      <c r="A96" s="124"/>
      <c r="B96" s="20"/>
      <c r="C96" s="20"/>
      <c r="D96" s="20"/>
      <c r="E96" s="20"/>
      <c r="F96" s="20"/>
      <c r="G96" s="20"/>
      <c r="H96" s="20"/>
      <c r="I96" s="20"/>
      <c r="J96" s="20"/>
      <c r="K96" s="67">
        <f t="shared" si="6"/>
        <v>0</v>
      </c>
      <c r="L96" s="66">
        <f t="shared" si="7"/>
        <v>0</v>
      </c>
    </row>
    <row r="97" spans="1:16" ht="15" thickBot="1" x14ac:dyDescent="0.35">
      <c r="A97" s="124"/>
      <c r="B97" s="20"/>
      <c r="C97" s="20"/>
      <c r="D97" s="20"/>
      <c r="E97" s="20"/>
      <c r="F97" s="20"/>
      <c r="G97" s="20"/>
      <c r="H97" s="20"/>
      <c r="I97" s="20"/>
      <c r="J97" s="20"/>
      <c r="K97" s="67">
        <f t="shared" si="6"/>
        <v>0</v>
      </c>
      <c r="L97" s="66">
        <f t="shared" si="7"/>
        <v>0</v>
      </c>
    </row>
    <row r="98" spans="1:16" ht="15" thickBot="1" x14ac:dyDescent="0.35">
      <c r="A98" s="124"/>
      <c r="B98" s="20"/>
      <c r="C98" s="20"/>
      <c r="D98" s="20"/>
      <c r="E98" s="20"/>
      <c r="F98" s="20"/>
      <c r="G98" s="20"/>
      <c r="H98" s="20"/>
      <c r="I98" s="20"/>
      <c r="J98" s="20"/>
      <c r="K98" s="67">
        <f t="shared" si="6"/>
        <v>0</v>
      </c>
      <c r="L98" s="66">
        <f t="shared" si="7"/>
        <v>0</v>
      </c>
    </row>
    <row r="99" spans="1:16" ht="15" thickBot="1" x14ac:dyDescent="0.35">
      <c r="A99" s="124"/>
      <c r="B99" s="20"/>
      <c r="C99" s="20"/>
      <c r="D99" s="20"/>
      <c r="E99" s="20"/>
      <c r="F99" s="20"/>
      <c r="G99" s="20"/>
      <c r="H99" s="20"/>
      <c r="I99" s="20"/>
      <c r="J99" s="20"/>
      <c r="K99" s="67">
        <f t="shared" si="6"/>
        <v>0</v>
      </c>
      <c r="L99" s="66">
        <f t="shared" si="7"/>
        <v>0</v>
      </c>
    </row>
    <row r="100" spans="1:16" ht="15" thickBot="1" x14ac:dyDescent="0.35">
      <c r="A100" s="124"/>
      <c r="B100" s="20"/>
      <c r="C100" s="20"/>
      <c r="D100" s="20"/>
      <c r="E100" s="20"/>
      <c r="F100" s="20"/>
      <c r="G100" s="20"/>
      <c r="H100" s="20"/>
      <c r="I100" s="20"/>
      <c r="J100" s="20"/>
      <c r="K100" s="67">
        <f t="shared" si="6"/>
        <v>0</v>
      </c>
      <c r="L100" s="66">
        <f t="shared" si="7"/>
        <v>0</v>
      </c>
    </row>
    <row r="101" spans="1:16" ht="15" thickBot="1" x14ac:dyDescent="0.35">
      <c r="A101" s="124"/>
      <c r="B101" s="20"/>
      <c r="C101" s="20"/>
      <c r="D101" s="20"/>
      <c r="E101" s="20"/>
      <c r="F101" s="20"/>
      <c r="G101" s="20"/>
      <c r="H101" s="20"/>
      <c r="I101" s="20"/>
      <c r="J101" s="20"/>
      <c r="K101" s="67">
        <f t="shared" si="6"/>
        <v>0</v>
      </c>
      <c r="L101" s="66">
        <f t="shared" si="7"/>
        <v>0</v>
      </c>
    </row>
    <row r="102" spans="1:16" ht="15" thickBot="1" x14ac:dyDescent="0.35">
      <c r="A102" s="124"/>
      <c r="B102" s="20"/>
      <c r="C102" s="20"/>
      <c r="D102" s="20"/>
      <c r="E102" s="20"/>
      <c r="F102" s="20"/>
      <c r="G102" s="20"/>
      <c r="H102" s="20"/>
      <c r="I102" s="20"/>
      <c r="J102" s="20"/>
      <c r="K102" s="67">
        <f t="shared" si="6"/>
        <v>0</v>
      </c>
      <c r="L102" s="66">
        <f t="shared" si="7"/>
        <v>0</v>
      </c>
    </row>
    <row r="103" spans="1:16" ht="15" thickBot="1" x14ac:dyDescent="0.35">
      <c r="A103" s="124"/>
      <c r="B103" s="20"/>
      <c r="C103" s="20"/>
      <c r="D103" s="20"/>
      <c r="E103" s="20"/>
      <c r="F103" s="20"/>
      <c r="G103" s="20"/>
      <c r="H103" s="20"/>
      <c r="I103" s="20"/>
      <c r="J103" s="20"/>
      <c r="K103" s="67">
        <f t="shared" si="6"/>
        <v>0</v>
      </c>
      <c r="L103" s="66">
        <f t="shared" si="7"/>
        <v>0</v>
      </c>
    </row>
    <row r="104" spans="1:16" ht="15" thickBot="1" x14ac:dyDescent="0.35">
      <c r="A104" s="124"/>
      <c r="B104" s="20"/>
      <c r="C104" s="20"/>
      <c r="D104" s="20"/>
      <c r="E104" s="20"/>
      <c r="F104" s="20"/>
      <c r="G104" s="20"/>
      <c r="H104" s="20"/>
      <c r="I104" s="20"/>
      <c r="J104" s="20"/>
      <c r="K104" s="67">
        <f t="shared" si="6"/>
        <v>0</v>
      </c>
      <c r="L104" s="66">
        <f t="shared" si="7"/>
        <v>0</v>
      </c>
    </row>
    <row r="105" spans="1:16" ht="15" thickBot="1" x14ac:dyDescent="0.35">
      <c r="A105" s="124"/>
      <c r="B105" s="20"/>
      <c r="C105" s="20"/>
      <c r="D105" s="20"/>
      <c r="E105" s="20"/>
      <c r="F105" s="20"/>
      <c r="G105" s="20"/>
      <c r="H105" s="20"/>
      <c r="I105" s="20"/>
      <c r="J105" s="20"/>
      <c r="K105" s="67">
        <f t="shared" si="6"/>
        <v>0</v>
      </c>
      <c r="L105" s="66">
        <f t="shared" si="7"/>
        <v>0</v>
      </c>
    </row>
    <row r="106" spans="1:16" ht="15" thickBot="1" x14ac:dyDescent="0.35">
      <c r="A106" s="124"/>
      <c r="B106" s="20"/>
      <c r="C106" s="20"/>
      <c r="D106" s="20"/>
      <c r="E106" s="20"/>
      <c r="F106" s="20"/>
      <c r="G106" s="20"/>
      <c r="H106" s="20"/>
      <c r="I106" s="20"/>
      <c r="J106" s="20"/>
      <c r="K106" s="67">
        <f t="shared" si="6"/>
        <v>0</v>
      </c>
      <c r="L106" s="66">
        <f t="shared" si="7"/>
        <v>0</v>
      </c>
    </row>
    <row r="107" spans="1:16" ht="15" thickBot="1" x14ac:dyDescent="0.35">
      <c r="A107" s="125"/>
      <c r="B107" s="22"/>
      <c r="C107" s="22"/>
      <c r="D107" s="22"/>
      <c r="E107" s="22"/>
      <c r="F107" s="24"/>
      <c r="G107" s="22"/>
      <c r="H107" s="24"/>
      <c r="I107" s="22"/>
      <c r="J107" s="24"/>
      <c r="K107" s="70">
        <f t="shared" si="6"/>
        <v>0</v>
      </c>
      <c r="L107" s="66">
        <f t="shared" si="7"/>
        <v>0</v>
      </c>
    </row>
    <row r="108" spans="1:16" ht="15" thickBot="1" x14ac:dyDescent="0.35">
      <c r="D108" s="25" t="s">
        <v>168</v>
      </c>
      <c r="E108" s="26">
        <f>SUM(E77:E107)</f>
        <v>0</v>
      </c>
      <c r="F108" s="26">
        <f t="shared" ref="F108:L108" si="8">SUM(F77:F107)</f>
        <v>0</v>
      </c>
      <c r="G108" s="26">
        <f t="shared" si="8"/>
        <v>0</v>
      </c>
      <c r="H108" s="26">
        <f t="shared" si="8"/>
        <v>0</v>
      </c>
      <c r="I108" s="26">
        <f t="shared" si="8"/>
        <v>0</v>
      </c>
      <c r="J108" s="26">
        <f t="shared" si="8"/>
        <v>0</v>
      </c>
      <c r="K108" s="69">
        <f t="shared" si="8"/>
        <v>0</v>
      </c>
      <c r="L108" s="69">
        <f t="shared" si="8"/>
        <v>0</v>
      </c>
    </row>
    <row r="109" spans="1:16" ht="15" thickBot="1" x14ac:dyDescent="0.35"/>
    <row r="110" spans="1:16" x14ac:dyDescent="0.3">
      <c r="A110" s="226" t="s">
        <v>220</v>
      </c>
      <c r="B110" s="227"/>
      <c r="C110" s="227"/>
      <c r="D110" s="227"/>
      <c r="E110" s="227"/>
      <c r="F110" s="227"/>
      <c r="G110" s="227"/>
      <c r="H110" s="227"/>
      <c r="I110" s="227"/>
      <c r="J110" s="227"/>
      <c r="K110" s="227"/>
      <c r="L110" s="228"/>
    </row>
    <row r="111" spans="1:16" x14ac:dyDescent="0.3">
      <c r="A111" s="121" t="s">
        <v>161</v>
      </c>
      <c r="B111" s="229" t="s">
        <v>227</v>
      </c>
      <c r="C111" s="230"/>
      <c r="D111" s="231"/>
      <c r="E111" s="232"/>
      <c r="F111" s="232"/>
      <c r="G111" s="232"/>
      <c r="H111" s="232"/>
      <c r="I111" s="232"/>
      <c r="J111" s="232"/>
      <c r="K111" s="232"/>
      <c r="L111" s="233"/>
    </row>
    <row r="112" spans="1:16" ht="43.8" thickBot="1" x14ac:dyDescent="0.35">
      <c r="A112" s="122" t="s">
        <v>162</v>
      </c>
      <c r="B112" s="76" t="s">
        <v>163</v>
      </c>
      <c r="C112" s="76" t="s">
        <v>164</v>
      </c>
      <c r="D112" s="76" t="s">
        <v>165</v>
      </c>
      <c r="E112" s="76" t="s">
        <v>166</v>
      </c>
      <c r="F112" s="76" t="s">
        <v>257</v>
      </c>
      <c r="G112" s="76" t="s">
        <v>167</v>
      </c>
      <c r="H112" s="76" t="s">
        <v>257</v>
      </c>
      <c r="I112" s="76" t="s">
        <v>226</v>
      </c>
      <c r="J112" s="76" t="s">
        <v>257</v>
      </c>
      <c r="K112" s="74" t="s">
        <v>222</v>
      </c>
      <c r="L112" s="75" t="s">
        <v>221</v>
      </c>
      <c r="O112" s="19"/>
      <c r="P112" s="19"/>
    </row>
    <row r="113" spans="1:12" ht="15" thickBot="1" x14ac:dyDescent="0.35">
      <c r="A113" s="127"/>
      <c r="B113" s="21"/>
      <c r="C113" s="23"/>
      <c r="D113" s="21"/>
      <c r="E113" s="21"/>
      <c r="F113" s="21"/>
      <c r="G113" s="21"/>
      <c r="H113" s="21"/>
      <c r="I113" s="21"/>
      <c r="J113" s="21"/>
      <c r="K113" s="73">
        <f t="shared" ref="K113:K143" si="9">E113*1.5+G113+I113*2/3</f>
        <v>0</v>
      </c>
      <c r="L113" s="66">
        <f t="shared" ref="L113:L143" si="10">IF(F113="non",0,E113*1.5)+IF(H113="non",0,G113*1)+IF(J113="non",0,I113*2/3)</f>
        <v>0</v>
      </c>
    </row>
    <row r="114" spans="1:12" ht="15" thickBot="1" x14ac:dyDescent="0.35">
      <c r="A114" s="124"/>
      <c r="B114" s="20"/>
      <c r="C114" s="20"/>
      <c r="D114" s="20"/>
      <c r="E114" s="20"/>
      <c r="F114" s="20"/>
      <c r="G114" s="20"/>
      <c r="H114" s="20"/>
      <c r="I114" s="20"/>
      <c r="J114" s="20"/>
      <c r="K114" s="71">
        <f t="shared" si="9"/>
        <v>0</v>
      </c>
      <c r="L114" s="66">
        <f t="shared" si="10"/>
        <v>0</v>
      </c>
    </row>
    <row r="115" spans="1:12" ht="15" thickBot="1" x14ac:dyDescent="0.35">
      <c r="A115" s="124"/>
      <c r="B115" s="20"/>
      <c r="C115" s="20"/>
      <c r="D115" s="20"/>
      <c r="E115" s="20"/>
      <c r="F115" s="20"/>
      <c r="G115" s="20"/>
      <c r="H115" s="20"/>
      <c r="I115" s="20"/>
      <c r="J115" s="20"/>
      <c r="K115" s="67">
        <f t="shared" si="9"/>
        <v>0</v>
      </c>
      <c r="L115" s="66">
        <f t="shared" si="10"/>
        <v>0</v>
      </c>
    </row>
    <row r="116" spans="1:12" ht="15" thickBot="1" x14ac:dyDescent="0.35">
      <c r="A116" s="124"/>
      <c r="B116" s="20"/>
      <c r="C116" s="20"/>
      <c r="D116" s="20"/>
      <c r="E116" s="20"/>
      <c r="F116" s="20"/>
      <c r="G116" s="20"/>
      <c r="H116" s="20"/>
      <c r="I116" s="20"/>
      <c r="J116" s="20"/>
      <c r="K116" s="67">
        <f t="shared" si="9"/>
        <v>0</v>
      </c>
      <c r="L116" s="66">
        <f t="shared" si="10"/>
        <v>0</v>
      </c>
    </row>
    <row r="117" spans="1:12" ht="15" thickBot="1" x14ac:dyDescent="0.35">
      <c r="A117" s="124"/>
      <c r="B117" s="20"/>
      <c r="C117" s="20"/>
      <c r="D117" s="20"/>
      <c r="E117" s="20"/>
      <c r="F117" s="20"/>
      <c r="G117" s="20"/>
      <c r="H117" s="20"/>
      <c r="I117" s="20"/>
      <c r="J117" s="20"/>
      <c r="K117" s="67">
        <f t="shared" si="9"/>
        <v>0</v>
      </c>
      <c r="L117" s="66">
        <f t="shared" si="10"/>
        <v>0</v>
      </c>
    </row>
    <row r="118" spans="1:12" ht="15" thickBot="1" x14ac:dyDescent="0.35">
      <c r="A118" s="124"/>
      <c r="B118" s="20"/>
      <c r="C118" s="20"/>
      <c r="D118" s="20"/>
      <c r="E118" s="20"/>
      <c r="F118" s="20"/>
      <c r="G118" s="20"/>
      <c r="H118" s="20"/>
      <c r="I118" s="20"/>
      <c r="J118" s="20"/>
      <c r="K118" s="67">
        <f t="shared" si="9"/>
        <v>0</v>
      </c>
      <c r="L118" s="66">
        <f t="shared" si="10"/>
        <v>0</v>
      </c>
    </row>
    <row r="119" spans="1:12" ht="15" thickBot="1" x14ac:dyDescent="0.35">
      <c r="A119" s="124"/>
      <c r="B119" s="20"/>
      <c r="C119" s="20"/>
      <c r="D119" s="20"/>
      <c r="E119" s="20"/>
      <c r="F119" s="20"/>
      <c r="G119" s="20"/>
      <c r="H119" s="20"/>
      <c r="I119" s="20"/>
      <c r="J119" s="20"/>
      <c r="K119" s="67">
        <f t="shared" si="9"/>
        <v>0</v>
      </c>
      <c r="L119" s="66">
        <f t="shared" si="10"/>
        <v>0</v>
      </c>
    </row>
    <row r="120" spans="1:12" ht="15" thickBot="1" x14ac:dyDescent="0.35">
      <c r="A120" s="124"/>
      <c r="B120" s="20"/>
      <c r="C120" s="20"/>
      <c r="D120" s="20"/>
      <c r="E120" s="20"/>
      <c r="F120" s="20"/>
      <c r="G120" s="20"/>
      <c r="H120" s="20"/>
      <c r="I120" s="20"/>
      <c r="J120" s="20"/>
      <c r="K120" s="67">
        <f t="shared" si="9"/>
        <v>0</v>
      </c>
      <c r="L120" s="66">
        <f t="shared" si="10"/>
        <v>0</v>
      </c>
    </row>
    <row r="121" spans="1:12" ht="15" thickBot="1" x14ac:dyDescent="0.35">
      <c r="A121" s="124"/>
      <c r="B121" s="20"/>
      <c r="C121" s="20"/>
      <c r="D121" s="20"/>
      <c r="E121" s="20"/>
      <c r="F121" s="20"/>
      <c r="G121" s="20"/>
      <c r="H121" s="20"/>
      <c r="I121" s="20"/>
      <c r="J121" s="20"/>
      <c r="K121" s="67">
        <f t="shared" si="9"/>
        <v>0</v>
      </c>
      <c r="L121" s="66">
        <f t="shared" si="10"/>
        <v>0</v>
      </c>
    </row>
    <row r="122" spans="1:12" ht="15" thickBot="1" x14ac:dyDescent="0.35">
      <c r="A122" s="124"/>
      <c r="B122" s="20"/>
      <c r="C122" s="20"/>
      <c r="D122" s="20"/>
      <c r="E122" s="20"/>
      <c r="F122" s="20"/>
      <c r="G122" s="20"/>
      <c r="H122" s="20"/>
      <c r="I122" s="20"/>
      <c r="J122" s="20"/>
      <c r="K122" s="67">
        <f t="shared" si="9"/>
        <v>0</v>
      </c>
      <c r="L122" s="66">
        <f t="shared" si="10"/>
        <v>0</v>
      </c>
    </row>
    <row r="123" spans="1:12" ht="15" thickBot="1" x14ac:dyDescent="0.35">
      <c r="A123" s="124"/>
      <c r="B123" s="20"/>
      <c r="C123" s="20"/>
      <c r="D123" s="20"/>
      <c r="E123" s="20"/>
      <c r="F123" s="20"/>
      <c r="G123" s="20"/>
      <c r="H123" s="20"/>
      <c r="I123" s="20"/>
      <c r="J123" s="20"/>
      <c r="K123" s="67">
        <f t="shared" si="9"/>
        <v>0</v>
      </c>
      <c r="L123" s="66">
        <f t="shared" si="10"/>
        <v>0</v>
      </c>
    </row>
    <row r="124" spans="1:12" ht="15" thickBot="1" x14ac:dyDescent="0.35">
      <c r="A124" s="124"/>
      <c r="B124" s="20"/>
      <c r="C124" s="20"/>
      <c r="D124" s="20"/>
      <c r="E124" s="20"/>
      <c r="F124" s="20"/>
      <c r="G124" s="20"/>
      <c r="H124" s="20"/>
      <c r="I124" s="20"/>
      <c r="J124" s="20"/>
      <c r="K124" s="67">
        <f t="shared" si="9"/>
        <v>0</v>
      </c>
      <c r="L124" s="66">
        <f t="shared" si="10"/>
        <v>0</v>
      </c>
    </row>
    <row r="125" spans="1:12" ht="15" thickBot="1" x14ac:dyDescent="0.35">
      <c r="A125" s="124"/>
      <c r="B125" s="20"/>
      <c r="C125" s="20"/>
      <c r="D125" s="20"/>
      <c r="E125" s="20"/>
      <c r="F125" s="20"/>
      <c r="G125" s="20"/>
      <c r="H125" s="20"/>
      <c r="I125" s="20"/>
      <c r="J125" s="20"/>
      <c r="K125" s="67">
        <f t="shared" si="9"/>
        <v>0</v>
      </c>
      <c r="L125" s="66">
        <f t="shared" si="10"/>
        <v>0</v>
      </c>
    </row>
    <row r="126" spans="1:12" ht="15" thickBot="1" x14ac:dyDescent="0.35">
      <c r="A126" s="124"/>
      <c r="B126" s="20"/>
      <c r="C126" s="20"/>
      <c r="D126" s="20"/>
      <c r="E126" s="20"/>
      <c r="F126" s="20"/>
      <c r="G126" s="20"/>
      <c r="H126" s="20"/>
      <c r="I126" s="20"/>
      <c r="J126" s="20"/>
      <c r="K126" s="67">
        <f t="shared" si="9"/>
        <v>0</v>
      </c>
      <c r="L126" s="66">
        <f t="shared" si="10"/>
        <v>0</v>
      </c>
    </row>
    <row r="127" spans="1:12" ht="15" thickBot="1" x14ac:dyDescent="0.35">
      <c r="A127" s="124"/>
      <c r="B127" s="20"/>
      <c r="C127" s="20"/>
      <c r="D127" s="20"/>
      <c r="E127" s="20"/>
      <c r="F127" s="20"/>
      <c r="G127" s="20"/>
      <c r="H127" s="20"/>
      <c r="I127" s="20"/>
      <c r="J127" s="20"/>
      <c r="K127" s="67">
        <f t="shared" si="9"/>
        <v>0</v>
      </c>
      <c r="L127" s="66">
        <f t="shared" si="10"/>
        <v>0</v>
      </c>
    </row>
    <row r="128" spans="1:12" ht="15" thickBot="1" x14ac:dyDescent="0.35">
      <c r="A128" s="124"/>
      <c r="B128" s="20"/>
      <c r="C128" s="20"/>
      <c r="D128" s="20"/>
      <c r="E128" s="20"/>
      <c r="F128" s="20"/>
      <c r="G128" s="20"/>
      <c r="H128" s="20"/>
      <c r="I128" s="20"/>
      <c r="J128" s="20"/>
      <c r="K128" s="67">
        <f t="shared" si="9"/>
        <v>0</v>
      </c>
      <c r="L128" s="66">
        <f t="shared" si="10"/>
        <v>0</v>
      </c>
    </row>
    <row r="129" spans="1:12" ht="15" thickBot="1" x14ac:dyDescent="0.35">
      <c r="A129" s="124"/>
      <c r="B129" s="20"/>
      <c r="C129" s="20"/>
      <c r="D129" s="20"/>
      <c r="E129" s="20"/>
      <c r="F129" s="20"/>
      <c r="G129" s="20"/>
      <c r="H129" s="20"/>
      <c r="I129" s="20"/>
      <c r="J129" s="20"/>
      <c r="K129" s="67">
        <f t="shared" si="9"/>
        <v>0</v>
      </c>
      <c r="L129" s="66">
        <f t="shared" si="10"/>
        <v>0</v>
      </c>
    </row>
    <row r="130" spans="1:12" ht="15" thickBot="1" x14ac:dyDescent="0.35">
      <c r="A130" s="124"/>
      <c r="B130" s="20"/>
      <c r="C130" s="20"/>
      <c r="D130" s="20"/>
      <c r="E130" s="20"/>
      <c r="F130" s="20"/>
      <c r="G130" s="20"/>
      <c r="H130" s="20"/>
      <c r="I130" s="20"/>
      <c r="J130" s="20"/>
      <c r="K130" s="67">
        <f t="shared" si="9"/>
        <v>0</v>
      </c>
      <c r="L130" s="66">
        <f t="shared" si="10"/>
        <v>0</v>
      </c>
    </row>
    <row r="131" spans="1:12" ht="15" thickBot="1" x14ac:dyDescent="0.35">
      <c r="A131" s="124"/>
      <c r="B131" s="20"/>
      <c r="C131" s="20"/>
      <c r="D131" s="20"/>
      <c r="E131" s="20"/>
      <c r="F131" s="20"/>
      <c r="G131" s="20"/>
      <c r="H131" s="20"/>
      <c r="I131" s="20"/>
      <c r="J131" s="20"/>
      <c r="K131" s="67">
        <f t="shared" si="9"/>
        <v>0</v>
      </c>
      <c r="L131" s="66">
        <f t="shared" si="10"/>
        <v>0</v>
      </c>
    </row>
    <row r="132" spans="1:12" ht="15" thickBot="1" x14ac:dyDescent="0.35">
      <c r="A132" s="124"/>
      <c r="B132" s="20"/>
      <c r="C132" s="20"/>
      <c r="D132" s="20"/>
      <c r="E132" s="20"/>
      <c r="F132" s="20"/>
      <c r="G132" s="20"/>
      <c r="H132" s="20"/>
      <c r="I132" s="20"/>
      <c r="J132" s="20"/>
      <c r="K132" s="67">
        <f t="shared" si="9"/>
        <v>0</v>
      </c>
      <c r="L132" s="66">
        <f t="shared" si="10"/>
        <v>0</v>
      </c>
    </row>
    <row r="133" spans="1:12" ht="15" thickBot="1" x14ac:dyDescent="0.35">
      <c r="A133" s="124"/>
      <c r="B133" s="20"/>
      <c r="C133" s="20"/>
      <c r="D133" s="20"/>
      <c r="E133" s="20"/>
      <c r="F133" s="20"/>
      <c r="G133" s="20"/>
      <c r="H133" s="20"/>
      <c r="I133" s="20"/>
      <c r="J133" s="20"/>
      <c r="K133" s="67">
        <f t="shared" si="9"/>
        <v>0</v>
      </c>
      <c r="L133" s="66">
        <f t="shared" si="10"/>
        <v>0</v>
      </c>
    </row>
    <row r="134" spans="1:12" ht="15" thickBot="1" x14ac:dyDescent="0.35">
      <c r="A134" s="124"/>
      <c r="B134" s="20"/>
      <c r="C134" s="20"/>
      <c r="D134" s="20"/>
      <c r="E134" s="20"/>
      <c r="F134" s="20"/>
      <c r="G134" s="20"/>
      <c r="H134" s="20"/>
      <c r="I134" s="20"/>
      <c r="J134" s="20"/>
      <c r="K134" s="67">
        <f t="shared" si="9"/>
        <v>0</v>
      </c>
      <c r="L134" s="66">
        <f t="shared" si="10"/>
        <v>0</v>
      </c>
    </row>
    <row r="135" spans="1:12" ht="15" thickBot="1" x14ac:dyDescent="0.35">
      <c r="A135" s="124"/>
      <c r="B135" s="20"/>
      <c r="C135" s="20"/>
      <c r="D135" s="20"/>
      <c r="E135" s="20"/>
      <c r="F135" s="20"/>
      <c r="G135" s="20"/>
      <c r="H135" s="20"/>
      <c r="I135" s="20"/>
      <c r="J135" s="20"/>
      <c r="K135" s="67">
        <f t="shared" si="9"/>
        <v>0</v>
      </c>
      <c r="L135" s="66">
        <f t="shared" si="10"/>
        <v>0</v>
      </c>
    </row>
    <row r="136" spans="1:12" ht="15" thickBot="1" x14ac:dyDescent="0.35">
      <c r="A136" s="124"/>
      <c r="B136" s="20"/>
      <c r="C136" s="20"/>
      <c r="D136" s="20"/>
      <c r="E136" s="20"/>
      <c r="F136" s="20"/>
      <c r="G136" s="20"/>
      <c r="H136" s="20"/>
      <c r="I136" s="20"/>
      <c r="J136" s="20"/>
      <c r="K136" s="67">
        <f t="shared" si="9"/>
        <v>0</v>
      </c>
      <c r="L136" s="66">
        <f t="shared" si="10"/>
        <v>0</v>
      </c>
    </row>
    <row r="137" spans="1:12" ht="15" thickBot="1" x14ac:dyDescent="0.35">
      <c r="A137" s="124"/>
      <c r="B137" s="20"/>
      <c r="C137" s="20"/>
      <c r="D137" s="20"/>
      <c r="E137" s="20"/>
      <c r="F137" s="20"/>
      <c r="G137" s="20"/>
      <c r="H137" s="20"/>
      <c r="I137" s="20"/>
      <c r="J137" s="20"/>
      <c r="K137" s="67">
        <f t="shared" si="9"/>
        <v>0</v>
      </c>
      <c r="L137" s="66">
        <f t="shared" si="10"/>
        <v>0</v>
      </c>
    </row>
    <row r="138" spans="1:12" ht="15" thickBot="1" x14ac:dyDescent="0.35">
      <c r="A138" s="124"/>
      <c r="B138" s="20"/>
      <c r="C138" s="20"/>
      <c r="D138" s="20"/>
      <c r="E138" s="20"/>
      <c r="F138" s="20"/>
      <c r="G138" s="20"/>
      <c r="H138" s="20"/>
      <c r="I138" s="20"/>
      <c r="J138" s="20"/>
      <c r="K138" s="67">
        <f t="shared" si="9"/>
        <v>0</v>
      </c>
      <c r="L138" s="66">
        <f t="shared" si="10"/>
        <v>0</v>
      </c>
    </row>
    <row r="139" spans="1:12" ht="15" thickBot="1" x14ac:dyDescent="0.35">
      <c r="A139" s="124"/>
      <c r="B139" s="20"/>
      <c r="C139" s="20"/>
      <c r="D139" s="20"/>
      <c r="E139" s="20"/>
      <c r="F139" s="20"/>
      <c r="G139" s="20"/>
      <c r="H139" s="20"/>
      <c r="I139" s="20"/>
      <c r="J139" s="20"/>
      <c r="K139" s="67">
        <f t="shared" si="9"/>
        <v>0</v>
      </c>
      <c r="L139" s="66">
        <f t="shared" si="10"/>
        <v>0</v>
      </c>
    </row>
    <row r="140" spans="1:12" ht="15" thickBot="1" x14ac:dyDescent="0.35">
      <c r="A140" s="124"/>
      <c r="B140" s="20"/>
      <c r="C140" s="20"/>
      <c r="D140" s="20"/>
      <c r="E140" s="20"/>
      <c r="F140" s="20"/>
      <c r="G140" s="20"/>
      <c r="H140" s="20"/>
      <c r="I140" s="20"/>
      <c r="J140" s="20"/>
      <c r="K140" s="67">
        <f t="shared" si="9"/>
        <v>0</v>
      </c>
      <c r="L140" s="66">
        <f t="shared" si="10"/>
        <v>0</v>
      </c>
    </row>
    <row r="141" spans="1:12" ht="15" thickBot="1" x14ac:dyDescent="0.35">
      <c r="A141" s="124"/>
      <c r="B141" s="20"/>
      <c r="C141" s="20"/>
      <c r="D141" s="20"/>
      <c r="E141" s="20"/>
      <c r="F141" s="20"/>
      <c r="G141" s="20"/>
      <c r="H141" s="20"/>
      <c r="I141" s="20"/>
      <c r="J141" s="20"/>
      <c r="K141" s="67">
        <f t="shared" si="9"/>
        <v>0</v>
      </c>
      <c r="L141" s="66">
        <f t="shared" si="10"/>
        <v>0</v>
      </c>
    </row>
    <row r="142" spans="1:12" ht="15" thickBot="1" x14ac:dyDescent="0.35">
      <c r="A142" s="124"/>
      <c r="B142" s="20"/>
      <c r="C142" s="20"/>
      <c r="D142" s="20"/>
      <c r="E142" s="20"/>
      <c r="F142" s="20"/>
      <c r="G142" s="20"/>
      <c r="H142" s="20"/>
      <c r="I142" s="20"/>
      <c r="J142" s="20"/>
      <c r="K142" s="67">
        <f t="shared" si="9"/>
        <v>0</v>
      </c>
      <c r="L142" s="66">
        <f t="shared" si="10"/>
        <v>0</v>
      </c>
    </row>
    <row r="143" spans="1:12" ht="15" thickBot="1" x14ac:dyDescent="0.35">
      <c r="A143" s="125"/>
      <c r="B143" s="22"/>
      <c r="C143" s="22"/>
      <c r="D143" s="22"/>
      <c r="E143" s="22"/>
      <c r="F143" s="24"/>
      <c r="G143" s="22"/>
      <c r="H143" s="24"/>
      <c r="I143" s="22"/>
      <c r="J143" s="24"/>
      <c r="K143" s="70">
        <f t="shared" si="9"/>
        <v>0</v>
      </c>
      <c r="L143" s="66">
        <f t="shared" si="10"/>
        <v>0</v>
      </c>
    </row>
    <row r="144" spans="1:12" ht="15" thickBot="1" x14ac:dyDescent="0.35">
      <c r="D144" s="25" t="s">
        <v>168</v>
      </c>
      <c r="E144" s="26">
        <f>SUM(E113:E143)</f>
        <v>0</v>
      </c>
      <c r="F144" s="26">
        <f t="shared" ref="F144:L144" si="11">SUM(F113:F143)</f>
        <v>0</v>
      </c>
      <c r="G144" s="26">
        <f t="shared" si="11"/>
        <v>0</v>
      </c>
      <c r="H144" s="26">
        <f t="shared" si="11"/>
        <v>0</v>
      </c>
      <c r="I144" s="26">
        <f t="shared" si="11"/>
        <v>0</v>
      </c>
      <c r="J144" s="26">
        <f t="shared" si="11"/>
        <v>0</v>
      </c>
      <c r="K144" s="69">
        <f t="shared" si="11"/>
        <v>0</v>
      </c>
      <c r="L144" s="69">
        <f t="shared" si="11"/>
        <v>0</v>
      </c>
    </row>
    <row r="145" spans="4:12" ht="15" thickBot="1" x14ac:dyDescent="0.35"/>
    <row r="146" spans="4:12" ht="15" thickBot="1" x14ac:dyDescent="0.35">
      <c r="D146" s="60" t="s">
        <v>223</v>
      </c>
      <c r="E146" s="61">
        <f>E144+E108+E72+E36</f>
        <v>217</v>
      </c>
      <c r="F146" s="61">
        <f t="shared" ref="F146:L146" si="12">F144+F108+F72+F36</f>
        <v>0</v>
      </c>
      <c r="G146" s="61">
        <f t="shared" si="12"/>
        <v>0</v>
      </c>
      <c r="H146" s="61">
        <f t="shared" si="12"/>
        <v>0</v>
      </c>
      <c r="I146" s="61">
        <f t="shared" si="12"/>
        <v>0</v>
      </c>
      <c r="J146" s="61">
        <f t="shared" si="12"/>
        <v>0</v>
      </c>
      <c r="K146" s="62">
        <f t="shared" si="12"/>
        <v>325.5</v>
      </c>
      <c r="L146" s="63">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3" sqref="D3:I3"/>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34" t="s">
        <v>255</v>
      </c>
      <c r="B1" s="234"/>
      <c r="C1" s="234"/>
      <c r="D1" s="234"/>
      <c r="E1" s="234"/>
      <c r="F1" s="234"/>
      <c r="G1" s="234"/>
      <c r="H1" s="234"/>
      <c r="I1" s="234"/>
      <c r="J1" s="234"/>
      <c r="K1" s="234"/>
      <c r="L1" s="234"/>
    </row>
    <row r="2" spans="1:12" ht="15.6" x14ac:dyDescent="0.3">
      <c r="A2" s="84" t="s">
        <v>234</v>
      </c>
      <c r="B2" s="83"/>
      <c r="C2" s="254" t="str">
        <f>'1. NOTE PRESENTATION'!B3</f>
        <v>DIU Sexologie Clinique</v>
      </c>
      <c r="D2" s="255"/>
      <c r="E2" s="255"/>
      <c r="F2" s="255"/>
      <c r="G2" s="255"/>
      <c r="H2" s="255"/>
      <c r="I2" s="255"/>
      <c r="J2" s="255"/>
      <c r="K2" s="255"/>
      <c r="L2" s="256"/>
    </row>
    <row r="3" spans="1:12" ht="15.6" x14ac:dyDescent="0.3">
      <c r="A3" s="85" t="s">
        <v>235</v>
      </c>
      <c r="B3" s="83"/>
      <c r="C3" s="83"/>
      <c r="D3" s="257" t="s">
        <v>393</v>
      </c>
      <c r="E3" s="258"/>
      <c r="F3" s="258"/>
      <c r="G3" s="258"/>
      <c r="H3" s="258"/>
      <c r="I3" s="259"/>
      <c r="J3" s="83"/>
      <c r="K3" s="83"/>
      <c r="L3" s="83"/>
    </row>
    <row r="4" spans="1:12" ht="15.6" x14ac:dyDescent="0.3">
      <c r="A4" s="85" t="s">
        <v>236</v>
      </c>
      <c r="B4" s="83"/>
      <c r="C4" s="83"/>
      <c r="D4" s="97" t="str">
        <f>'1. NOTE PRESENTATION'!B10</f>
        <v>Doctorat</v>
      </c>
      <c r="E4" s="83"/>
      <c r="F4" s="83"/>
      <c r="G4" s="83"/>
      <c r="H4" s="83"/>
      <c r="I4" s="83"/>
      <c r="J4" s="83"/>
      <c r="K4" s="83"/>
      <c r="L4" s="83"/>
    </row>
    <row r="5" spans="1:12" ht="15" thickBot="1" x14ac:dyDescent="0.35">
      <c r="A5" s="83"/>
      <c r="B5" s="83"/>
      <c r="C5" s="83"/>
      <c r="D5" s="83"/>
      <c r="E5" s="83"/>
      <c r="F5" s="83"/>
      <c r="G5" s="83"/>
      <c r="H5" s="83"/>
      <c r="I5" s="83"/>
      <c r="J5" s="83"/>
      <c r="K5" s="83"/>
      <c r="L5" s="83"/>
    </row>
    <row r="6" spans="1:12" ht="21.6" thickBot="1" x14ac:dyDescent="0.35">
      <c r="A6" s="260" t="s">
        <v>237</v>
      </c>
      <c r="B6" s="261"/>
      <c r="C6" s="261"/>
      <c r="D6" s="261"/>
      <c r="E6" s="262"/>
      <c r="F6" s="83"/>
      <c r="G6" s="263" t="s">
        <v>238</v>
      </c>
      <c r="H6" s="264"/>
      <c r="I6" s="264"/>
      <c r="J6" s="264"/>
      <c r="K6" s="264"/>
      <c r="L6" s="265"/>
    </row>
    <row r="7" spans="1:12" x14ac:dyDescent="0.3">
      <c r="A7" s="83"/>
      <c r="B7" s="83"/>
      <c r="C7" s="83"/>
      <c r="D7" s="83"/>
      <c r="E7" s="83"/>
      <c r="F7" s="83"/>
      <c r="G7" s="83"/>
      <c r="H7" s="83"/>
      <c r="I7" s="83"/>
      <c r="J7" s="83"/>
      <c r="K7" s="83"/>
      <c r="L7" s="83"/>
    </row>
    <row r="8" spans="1:12" ht="15.6" x14ac:dyDescent="0.3">
      <c r="A8" s="83"/>
      <c r="B8" s="83"/>
      <c r="C8" s="86" t="s">
        <v>239</v>
      </c>
      <c r="D8" s="86" t="s">
        <v>240</v>
      </c>
      <c r="E8" s="86" t="s">
        <v>241</v>
      </c>
      <c r="F8" s="83"/>
      <c r="G8" s="266" t="s">
        <v>242</v>
      </c>
      <c r="H8" s="266"/>
      <c r="I8" s="266"/>
      <c r="J8" s="86" t="s">
        <v>239</v>
      </c>
      <c r="K8" s="266" t="s">
        <v>243</v>
      </c>
      <c r="L8" s="266"/>
    </row>
    <row r="9" spans="1:12" x14ac:dyDescent="0.3">
      <c r="A9" s="253" t="s">
        <v>263</v>
      </c>
      <c r="B9" s="235"/>
      <c r="C9" s="79">
        <v>10</v>
      </c>
      <c r="D9" s="80">
        <v>1257</v>
      </c>
      <c r="E9" s="87">
        <f>C9*D9</f>
        <v>12570</v>
      </c>
      <c r="F9" s="83"/>
      <c r="G9" s="240" t="s">
        <v>256</v>
      </c>
      <c r="H9" s="241"/>
      <c r="I9" s="242"/>
      <c r="J9" s="88"/>
      <c r="K9" s="237">
        <f>C9*E17</f>
        <v>570</v>
      </c>
      <c r="L9" s="238"/>
    </row>
    <row r="10" spans="1:12" x14ac:dyDescent="0.3">
      <c r="A10" s="235" t="s">
        <v>259</v>
      </c>
      <c r="B10" s="236"/>
      <c r="C10" s="79"/>
      <c r="D10" s="80"/>
      <c r="E10" s="87">
        <f t="shared" ref="E10:E12" si="0">C10*D10</f>
        <v>0</v>
      </c>
      <c r="F10" s="83"/>
      <c r="G10" s="240" t="s">
        <v>245</v>
      </c>
      <c r="H10" s="241"/>
      <c r="I10" s="242"/>
      <c r="J10" s="88"/>
      <c r="K10" s="237">
        <f>IF(D4="Licence",((C9*100)+((E9+E13)-(C9*100))*(35/100)),IF(D4="Master",((C9*200)+((E9+E13)-(C9*200))*(35/100)),((C9*500)+((E9+E13)-(C9*500))*(35/100))))</f>
        <v>7649.5</v>
      </c>
      <c r="L10" s="238"/>
    </row>
    <row r="11" spans="1:12" x14ac:dyDescent="0.3">
      <c r="A11" s="235" t="s">
        <v>260</v>
      </c>
      <c r="B11" s="236"/>
      <c r="C11" s="79"/>
      <c r="D11" s="80"/>
      <c r="E11" s="87">
        <f t="shared" si="0"/>
        <v>0</v>
      </c>
      <c r="F11" s="83"/>
      <c r="G11" s="240" t="s">
        <v>247</v>
      </c>
      <c r="H11" s="241"/>
      <c r="I11" s="242"/>
      <c r="J11" s="88"/>
      <c r="K11" s="243"/>
      <c r="L11" s="244"/>
    </row>
    <row r="12" spans="1:12" x14ac:dyDescent="0.3">
      <c r="A12" s="235" t="s">
        <v>261</v>
      </c>
      <c r="B12" s="236"/>
      <c r="C12" s="79"/>
      <c r="D12" s="80"/>
      <c r="E12" s="87">
        <f t="shared" si="0"/>
        <v>0</v>
      </c>
      <c r="F12" s="83"/>
      <c r="G12" s="240" t="s">
        <v>248</v>
      </c>
      <c r="H12" s="241"/>
      <c r="I12" s="242"/>
      <c r="J12" s="88"/>
      <c r="K12" s="243"/>
      <c r="L12" s="244"/>
    </row>
    <row r="13" spans="1:12" ht="15.6" x14ac:dyDescent="0.3">
      <c r="A13" s="253" t="s">
        <v>244</v>
      </c>
      <c r="B13" s="235"/>
      <c r="C13" s="79"/>
      <c r="D13" s="80">
        <v>350</v>
      </c>
      <c r="E13" s="87">
        <f>C13*D13</f>
        <v>0</v>
      </c>
      <c r="F13" s="83"/>
      <c r="G13" s="240" t="s">
        <v>249</v>
      </c>
      <c r="H13" s="241"/>
      <c r="I13" s="242"/>
      <c r="J13" s="88"/>
      <c r="K13" s="243"/>
      <c r="L13" s="244"/>
    </row>
    <row r="14" spans="1:12" x14ac:dyDescent="0.3">
      <c r="A14" s="253" t="s">
        <v>246</v>
      </c>
      <c r="B14" s="235"/>
      <c r="C14" s="81"/>
      <c r="D14" s="81"/>
      <c r="E14" s="80"/>
      <c r="F14" s="83"/>
      <c r="G14" s="93" t="s">
        <v>251</v>
      </c>
      <c r="H14" s="93"/>
      <c r="I14" s="93"/>
      <c r="J14" s="98">
        <f>'5. MAQUETTE'!L146</f>
        <v>0</v>
      </c>
      <c r="K14" s="237">
        <f>J14*51.39</f>
        <v>0</v>
      </c>
      <c r="L14" s="238"/>
    </row>
    <row r="15" spans="1:12" ht="21" x14ac:dyDescent="0.3">
      <c r="A15" s="245" t="s">
        <v>241</v>
      </c>
      <c r="B15" s="247"/>
      <c r="C15" s="89">
        <f>SUM(C9:C14)</f>
        <v>10</v>
      </c>
      <c r="D15" s="83"/>
      <c r="E15" s="90">
        <f>SUM(E9:E14)</f>
        <v>12570</v>
      </c>
      <c r="F15" s="83"/>
      <c r="G15" s="245" t="s">
        <v>241</v>
      </c>
      <c r="H15" s="246"/>
      <c r="I15" s="247"/>
      <c r="J15" s="94"/>
      <c r="K15" s="248">
        <f>SUM(K9:K14)</f>
        <v>8219.5</v>
      </c>
      <c r="L15" s="249"/>
    </row>
    <row r="16" spans="1:12" x14ac:dyDescent="0.3">
      <c r="A16" s="83"/>
      <c r="B16" s="83"/>
      <c r="C16" s="83"/>
      <c r="D16" s="83"/>
      <c r="E16" s="83"/>
      <c r="F16" s="83"/>
      <c r="G16" s="83"/>
      <c r="H16" s="83"/>
      <c r="I16" s="83"/>
      <c r="J16" s="83"/>
      <c r="K16" s="83"/>
      <c r="L16" s="83"/>
    </row>
    <row r="17" spans="1:12" ht="15.6" x14ac:dyDescent="0.3">
      <c r="A17" s="91" t="s">
        <v>250</v>
      </c>
      <c r="B17" s="83"/>
      <c r="C17" s="83"/>
      <c r="D17" s="83"/>
      <c r="E17" s="92">
        <v>57</v>
      </c>
      <c r="F17" s="83"/>
      <c r="G17" s="83"/>
      <c r="H17" s="83"/>
      <c r="I17" s="83"/>
      <c r="J17" s="83"/>
      <c r="K17" s="83"/>
      <c r="L17" s="83"/>
    </row>
    <row r="18" spans="1:12" ht="15.6" x14ac:dyDescent="0.3">
      <c r="A18" s="91"/>
      <c r="B18" s="83"/>
      <c r="C18" s="83"/>
      <c r="D18" s="83"/>
      <c r="E18" s="100"/>
      <c r="F18" s="83"/>
      <c r="G18" s="83"/>
      <c r="H18" s="83"/>
      <c r="I18" s="83"/>
      <c r="J18" s="83"/>
      <c r="K18" s="83"/>
      <c r="L18" s="83"/>
    </row>
    <row r="19" spans="1:12" ht="15.6" x14ac:dyDescent="0.3">
      <c r="A19" s="239" t="s">
        <v>262</v>
      </c>
      <c r="B19" s="239"/>
      <c r="C19" s="239"/>
      <c r="D19" s="239"/>
      <c r="E19" s="100"/>
      <c r="F19" s="99"/>
      <c r="G19" s="99"/>
      <c r="H19" s="99"/>
      <c r="I19" s="99"/>
      <c r="J19" s="99"/>
      <c r="K19" s="99"/>
      <c r="L19" s="99"/>
    </row>
    <row r="20" spans="1:12" ht="15.75" customHeight="1" x14ac:dyDescent="0.3">
      <c r="A20" s="102"/>
      <c r="B20" s="103"/>
      <c r="C20" s="103"/>
      <c r="D20" s="103"/>
      <c r="E20" s="103"/>
      <c r="F20" s="103"/>
      <c r="G20" s="103"/>
      <c r="H20" s="103"/>
      <c r="I20" s="103"/>
      <c r="J20" s="103"/>
      <c r="K20" s="103"/>
      <c r="L20" s="104"/>
    </row>
    <row r="21" spans="1:12" ht="15.75" customHeight="1" x14ac:dyDescent="0.3">
      <c r="A21" s="105"/>
      <c r="B21" s="101"/>
      <c r="C21" s="101"/>
      <c r="D21" s="101"/>
      <c r="E21" s="101"/>
      <c r="F21" s="101"/>
      <c r="G21" s="101"/>
      <c r="H21" s="101"/>
      <c r="I21" s="101"/>
      <c r="J21" s="101"/>
      <c r="K21" s="101"/>
      <c r="L21" s="106"/>
    </row>
    <row r="22" spans="1:12" ht="15.75" customHeight="1" x14ac:dyDescent="0.3">
      <c r="A22" s="107"/>
      <c r="B22" s="108"/>
      <c r="C22" s="108"/>
      <c r="D22" s="108"/>
      <c r="E22" s="108"/>
      <c r="F22" s="108"/>
      <c r="G22" s="108"/>
      <c r="H22" s="108"/>
      <c r="I22" s="108"/>
      <c r="J22" s="108"/>
      <c r="K22" s="108"/>
      <c r="L22" s="109"/>
    </row>
    <row r="23" spans="1:12" x14ac:dyDescent="0.3">
      <c r="A23" s="83"/>
      <c r="B23" s="83"/>
      <c r="C23" s="83"/>
      <c r="D23" s="83"/>
      <c r="E23" s="83"/>
      <c r="F23" s="83"/>
      <c r="K23" s="83"/>
      <c r="L23" s="83"/>
    </row>
    <row r="24" spans="1:12" ht="25.8" x14ac:dyDescent="0.45">
      <c r="A24" s="95" t="s">
        <v>252</v>
      </c>
      <c r="B24" s="83"/>
      <c r="C24" s="83"/>
      <c r="D24" s="83"/>
      <c r="E24" s="83"/>
      <c r="F24" s="83"/>
      <c r="G24" s="250">
        <f>E15-K15</f>
        <v>4350.5</v>
      </c>
      <c r="H24" s="251"/>
      <c r="I24" s="251"/>
      <c r="J24" s="252"/>
      <c r="K24" s="83"/>
      <c r="L24" s="83"/>
    </row>
    <row r="25" spans="1:12" x14ac:dyDescent="0.3">
      <c r="A25" s="83"/>
      <c r="B25" s="83"/>
      <c r="C25" s="83"/>
      <c r="D25" s="83"/>
      <c r="E25" s="83"/>
      <c r="F25" s="83"/>
    </row>
    <row r="26" spans="1:12" ht="21" x14ac:dyDescent="0.4">
      <c r="A26" s="96" t="s">
        <v>253</v>
      </c>
      <c r="B26" s="83"/>
      <c r="C26" s="83"/>
      <c r="D26" s="83"/>
      <c r="E26" s="83"/>
      <c r="F26" s="237">
        <f>E15-K9-K10</f>
        <v>4350.5</v>
      </c>
      <c r="G26" s="238"/>
    </row>
  </sheetData>
  <sheetProtection algorithmName="SHA-512" hashValue="eOc3VRD3SoTgmsZ8CM/QFJob6t+cG+Mn3WIX2Kb7e9FLCXhpP4/9ZMXMydnG0Vvrdw3+CFta3WQDHe67yeWkGA==" saltValue="TMyrxz43YwXYzKr8chCGv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4" t="s">
        <v>233</v>
      </c>
      <c r="B1" s="274"/>
      <c r="C1" s="274"/>
      <c r="D1" s="274"/>
      <c r="E1" s="274"/>
      <c r="F1" s="274"/>
      <c r="G1" s="274"/>
      <c r="H1" s="274"/>
      <c r="I1" s="274"/>
      <c r="J1" s="274"/>
      <c r="K1" s="274"/>
      <c r="L1" s="19"/>
      <c r="M1" s="19"/>
      <c r="N1" s="19"/>
      <c r="O1" s="19"/>
      <c r="P1" s="19"/>
      <c r="Q1" s="19"/>
      <c r="R1" s="19"/>
      <c r="S1" s="19"/>
      <c r="T1" s="19"/>
    </row>
    <row r="2" spans="1:20" s="19" customFormat="1" ht="30" customHeight="1" x14ac:dyDescent="0.3">
      <c r="A2" s="272" t="s">
        <v>187</v>
      </c>
      <c r="B2" s="272"/>
      <c r="C2" s="272"/>
      <c r="D2" s="272"/>
      <c r="E2" s="272"/>
      <c r="F2" s="272"/>
      <c r="G2" s="272"/>
      <c r="H2" s="272"/>
      <c r="I2" s="272"/>
      <c r="J2" s="272"/>
      <c r="K2" s="272"/>
    </row>
    <row r="3" spans="1:20" ht="15.6" x14ac:dyDescent="0.3">
      <c r="A3" s="55" t="s">
        <v>155</v>
      </c>
      <c r="B3" s="15"/>
      <c r="C3" s="271" t="s">
        <v>150</v>
      </c>
      <c r="D3" s="271"/>
      <c r="E3" s="271" t="s">
        <v>156</v>
      </c>
      <c r="F3" s="271"/>
      <c r="G3" s="271"/>
      <c r="H3" s="271"/>
      <c r="I3" s="271"/>
      <c r="J3" s="271"/>
      <c r="K3" s="271"/>
      <c r="L3" s="19"/>
      <c r="M3" s="19"/>
      <c r="N3" s="19"/>
      <c r="O3" s="19"/>
      <c r="P3" s="19"/>
      <c r="Q3" s="19"/>
      <c r="R3" s="19"/>
      <c r="S3" s="19"/>
      <c r="T3" s="19"/>
    </row>
    <row r="4" spans="1:20" ht="15.6" x14ac:dyDescent="0.3">
      <c r="A4" s="55" t="s">
        <v>157</v>
      </c>
      <c r="B4" s="15"/>
      <c r="C4" s="271" t="s">
        <v>150</v>
      </c>
      <c r="D4" s="271"/>
      <c r="E4" s="271" t="s">
        <v>156</v>
      </c>
      <c r="F4" s="271"/>
      <c r="G4" s="271"/>
      <c r="H4" s="271"/>
      <c r="I4" s="271"/>
      <c r="J4" s="271"/>
      <c r="K4" s="271"/>
      <c r="L4" s="19"/>
      <c r="M4" s="19"/>
      <c r="N4" s="19"/>
      <c r="O4" s="19"/>
      <c r="P4" s="19"/>
      <c r="Q4" s="19"/>
      <c r="R4" s="19"/>
      <c r="S4" s="19"/>
      <c r="T4" s="19"/>
    </row>
    <row r="5" spans="1:20" ht="27.75" customHeight="1" x14ac:dyDescent="0.3">
      <c r="A5" s="55" t="s">
        <v>197</v>
      </c>
      <c r="B5" s="20"/>
      <c r="C5" s="271" t="s">
        <v>150</v>
      </c>
      <c r="D5" s="271"/>
      <c r="E5" s="268" t="s">
        <v>195</v>
      </c>
      <c r="F5" s="269"/>
      <c r="G5" s="269"/>
      <c r="H5" s="269"/>
      <c r="I5" s="269"/>
      <c r="J5" s="269"/>
      <c r="K5" s="270"/>
      <c r="L5" s="19"/>
      <c r="M5" s="19"/>
      <c r="N5" s="19"/>
      <c r="O5" s="19"/>
      <c r="P5" s="19"/>
      <c r="Q5" s="19"/>
      <c r="R5" s="19"/>
      <c r="S5" s="19"/>
      <c r="T5" s="19"/>
    </row>
    <row r="6" spans="1:20" ht="39.75" customHeight="1" x14ac:dyDescent="0.3">
      <c r="A6" s="56" t="s">
        <v>186</v>
      </c>
      <c r="B6" s="43"/>
      <c r="C6" s="267" t="s">
        <v>150</v>
      </c>
      <c r="D6" s="267"/>
      <c r="E6" s="268" t="s">
        <v>195</v>
      </c>
      <c r="F6" s="269"/>
      <c r="G6" s="269"/>
      <c r="H6" s="269"/>
      <c r="I6" s="269"/>
      <c r="J6" s="269"/>
      <c r="K6" s="270"/>
      <c r="L6" s="19"/>
      <c r="M6" s="19"/>
      <c r="N6" s="19"/>
      <c r="O6" s="19"/>
      <c r="P6" s="19"/>
      <c r="Q6" s="19"/>
      <c r="R6" s="19"/>
      <c r="S6" s="19"/>
      <c r="T6" s="19"/>
    </row>
    <row r="7" spans="1:20" ht="15.6" x14ac:dyDescent="0.3">
      <c r="A7" s="273" t="s">
        <v>159</v>
      </c>
      <c r="B7" s="273"/>
      <c r="C7" s="273"/>
      <c r="D7" s="273"/>
      <c r="E7" s="273"/>
      <c r="F7" s="273"/>
      <c r="G7" s="273"/>
      <c r="H7" s="273"/>
      <c r="I7" s="273"/>
      <c r="J7" s="273"/>
      <c r="K7" s="273"/>
    </row>
    <row r="8" spans="1:20" ht="30.75" customHeight="1" x14ac:dyDescent="0.3">
      <c r="A8" s="55" t="s">
        <v>9</v>
      </c>
      <c r="B8" s="20"/>
      <c r="C8" s="267" t="s">
        <v>150</v>
      </c>
      <c r="D8" s="267"/>
      <c r="E8" s="268" t="s">
        <v>195</v>
      </c>
      <c r="F8" s="269"/>
      <c r="G8" s="269"/>
      <c r="H8" s="269"/>
      <c r="I8" s="269"/>
      <c r="J8" s="269"/>
      <c r="K8" s="270"/>
    </row>
    <row r="9" spans="1:20" ht="34.5" customHeight="1" x14ac:dyDescent="0.3">
      <c r="A9" s="55" t="s">
        <v>194</v>
      </c>
      <c r="B9" s="20"/>
      <c r="C9" s="267" t="s">
        <v>150</v>
      </c>
      <c r="D9" s="267"/>
      <c r="E9" s="268" t="s">
        <v>195</v>
      </c>
      <c r="F9" s="269"/>
      <c r="G9" s="269"/>
      <c r="H9" s="269"/>
      <c r="I9" s="269"/>
      <c r="J9" s="269"/>
      <c r="K9" s="270"/>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0" t="s">
        <v>231</v>
      </c>
      <c r="B1" s="141"/>
      <c r="C1" s="141"/>
    </row>
    <row r="2" spans="1:3" ht="15" thickBot="1" x14ac:dyDescent="0.35">
      <c r="A2" s="278" t="s">
        <v>160</v>
      </c>
      <c r="B2" s="278"/>
      <c r="C2" s="278"/>
    </row>
    <row r="3" spans="1:3" ht="16.2" thickBot="1" x14ac:dyDescent="0.35">
      <c r="A3" s="275" t="s">
        <v>172</v>
      </c>
      <c r="B3" s="276"/>
      <c r="C3" s="277"/>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6" spans="1:3" x14ac:dyDescent="0.3">
      <c r="A16" s="19"/>
      <c r="B16" s="19"/>
      <c r="C16" s="19"/>
    </row>
    <row r="17" spans="1:6" x14ac:dyDescent="0.3">
      <c r="A17" s="19"/>
      <c r="B17" s="19"/>
      <c r="C17" s="19"/>
    </row>
    <row r="19" spans="1:6" ht="15" thickBot="1" x14ac:dyDescent="0.35"/>
    <row r="20" spans="1:6" ht="65.25" customHeight="1" thickBot="1" x14ac:dyDescent="0.35">
      <c r="A20" s="41" t="s">
        <v>185</v>
      </c>
      <c r="B20" s="42"/>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2023-01-18T14:40:45Z</dcterms:modified>
</cp:coreProperties>
</file>